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3_ICOM\"/>
    </mc:Choice>
  </mc:AlternateContent>
  <xr:revisionPtr revIDLastSave="0" documentId="13_ncr:1_{FC13DADD-9A1C-4C70-8C4A-60E7A6A2B117}" xr6:coauthVersionLast="36" xr6:coauthVersionMax="36" xr10:uidLastSave="{00000000-0000-0000-0000-000000000000}"/>
  <bookViews>
    <workbookView xWindow="0" yWindow="0" windowWidth="28800" windowHeight="11325" activeTab="4" xr2:uid="{00000000-000D-0000-FFFF-FFFF00000000}"/>
  </bookViews>
  <sheets>
    <sheet name="L1" sheetId="25" r:id="rId1"/>
    <sheet name="L2" sheetId="40" r:id="rId2"/>
    <sheet name="L3P1" sheetId="39" r:id="rId3"/>
    <sheet name="L3P2" sheetId="44" r:id="rId4"/>
    <sheet name="L3P3" sheetId="45" r:id="rId5"/>
    <sheet name="Feuil1" sheetId="47" r:id="rId6"/>
    <sheet name="Parametrage " sheetId="46" r:id="rId7"/>
  </sheets>
  <definedNames>
    <definedName name="_1J05C021_TD_Lecture_critique_de_l_actualité">'Parametrage '!$E$12:$E$92</definedName>
    <definedName name="_1J10C011_CM_Introduction_à_l’anthropologie___unité_de_l’homme_et_diversité_des_cultures">'Parametrage '!#REF!</definedName>
    <definedName name="_1JTRIA12_CM_Aktuelle_Debatten__Allemand">'Parametrage '!$E$12:$E$92</definedName>
    <definedName name="CONFIGURATION">'Parametrage '!$E$3:$E$4</definedName>
    <definedName name="PORTAIL_10">'Parametrage '!$E$11:$E$93</definedName>
    <definedName name="Portail_10___Médias__cultures_et_sociétés">'Parametrage '!$E$11:$E$93</definedName>
    <definedName name="PORTAIL_14">'Parametrage '!$F$11:$F$81</definedName>
    <definedName name="Portail_14___MIASHS">'Parametrage '!$F$11:$F$81</definedName>
    <definedName name="PORTAIL_5">'Parametrage '!#REF!</definedName>
    <definedName name="Portail_5___Langages_et_communication">'Parametrage '!#REF!</definedName>
    <definedName name="PORTAILS">'Parametrage '!#REF!</definedName>
    <definedName name="_xlnm.Print_Area" localSheetId="0">'L1'!$A$1:$S$93</definedName>
    <definedName name="_xlnm.Print_Area" localSheetId="1">'L2'!$A$1:$O$110</definedName>
    <definedName name="_xlnm.Print_Area" localSheetId="2">L3P1!$A$1:$O$183</definedName>
    <definedName name="_xlnm.Print_Area" localSheetId="3">L3P2!$A$1:$O$182</definedName>
    <definedName name="_xlnm.Print_Area" localSheetId="4">L3P3!$A$1:$O$166</definedName>
  </definedNames>
  <calcPr calcId="191029"/>
</workbook>
</file>

<file path=xl/calcChain.xml><?xml version="1.0" encoding="utf-8"?>
<calcChain xmlns="http://schemas.openxmlformats.org/spreadsheetml/2006/main">
  <c r="E164" i="45" l="1"/>
  <c r="E81" i="45"/>
  <c r="E181" i="44"/>
  <c r="E95" i="44"/>
  <c r="G71" i="25" l="1"/>
  <c r="G72" i="25" l="1"/>
  <c r="G73" i="25"/>
  <c r="G74" i="25"/>
  <c r="G70" i="25"/>
  <c r="G28" i="25"/>
  <c r="G29" i="25"/>
  <c r="G30" i="25"/>
  <c r="G31" i="25"/>
  <c r="G27" i="25"/>
  <c r="G22" i="25"/>
  <c r="G23" i="25"/>
  <c r="G24" i="25"/>
  <c r="G25" i="25"/>
  <c r="G21" i="25"/>
  <c r="E109" i="40" l="1"/>
  <c r="E95" i="39" l="1"/>
  <c r="E181" i="39"/>
  <c r="E51" i="25" l="1"/>
</calcChain>
</file>

<file path=xl/sharedStrings.xml><?xml version="1.0" encoding="utf-8"?>
<sst xmlns="http://schemas.openxmlformats.org/spreadsheetml/2006/main" count="3164" uniqueCount="1390">
  <si>
    <t>Composante</t>
  </si>
  <si>
    <t>Mention</t>
  </si>
  <si>
    <t>Parcours</t>
  </si>
  <si>
    <t>ICOM - Institut de Communication</t>
  </si>
  <si>
    <t>INFORMATION COMMUNICATION</t>
  </si>
  <si>
    <t>Parcours unique</t>
  </si>
  <si>
    <t>Mentions assoiées/BIDI/parcours</t>
  </si>
  <si>
    <t>S1 (couples mineures)</t>
  </si>
  <si>
    <t>S2 (BIDI)</t>
  </si>
  <si>
    <r>
      <t>L 1</t>
    </r>
    <r>
      <rPr>
        <b/>
        <sz val="12"/>
        <color rgb="FF000000"/>
        <rFont val="Calibri"/>
        <family val="2"/>
        <scheme val="minor"/>
      </rPr>
      <t xml:space="preserve"> PORTAIL 14</t>
    </r>
    <r>
      <rPr>
        <sz val="12"/>
        <color rgb="FF000000"/>
        <rFont val="Calibri"/>
        <family val="2"/>
        <scheme val="minor"/>
      </rPr>
      <t xml:space="preserve"> - MATHÉMATIQUES ET INFORMATIQUE APPLIQUÉES AUX SCIENCES HUMAINES ET SOCIALES</t>
    </r>
  </si>
  <si>
    <t>L1</t>
  </si>
  <si>
    <r>
      <t xml:space="preserve">LICENCE 1 </t>
    </r>
    <r>
      <rPr>
        <b/>
        <sz val="12"/>
        <color rgb="FF000000"/>
        <rFont val="Calibri"/>
        <family val="2"/>
        <scheme val="minor"/>
      </rPr>
      <t>PORTAIL 05</t>
    </r>
    <r>
      <rPr>
        <sz val="12"/>
        <color rgb="FF000000"/>
        <rFont val="Calibri"/>
        <family val="2"/>
        <scheme val="minor"/>
      </rPr>
      <t xml:space="preserve"> - LANGAGES ET COMMUNICATION</t>
    </r>
  </si>
  <si>
    <t>Mention associée 1</t>
  </si>
  <si>
    <t>ASSP - Anthropologie, Sociologie, Scienes Poliques</t>
  </si>
  <si>
    <t>Sciences de l'homme, anthropologie, ethnologie</t>
  </si>
  <si>
    <r>
      <t xml:space="preserve">L 1 </t>
    </r>
    <r>
      <rPr>
        <b/>
        <sz val="12"/>
        <color rgb="FF000000"/>
        <rFont val="Calibri"/>
        <family val="2"/>
        <scheme val="minor"/>
      </rPr>
      <t>PORTAIL 10</t>
    </r>
    <r>
      <rPr>
        <sz val="12"/>
        <color rgb="FF000000"/>
        <rFont val="Calibri"/>
        <family val="2"/>
        <scheme val="minor"/>
      </rPr>
      <t xml:space="preserve"> - MÉDIAS, CULTURES ET SOCIÉTÉS - WEIMAR</t>
    </r>
  </si>
  <si>
    <t>Mention associée 2</t>
  </si>
  <si>
    <t>Sociologie</t>
  </si>
  <si>
    <t>Mention associée 3</t>
  </si>
  <si>
    <t>LESLA - Lettres, Sciences du Langage et Arts</t>
  </si>
  <si>
    <t>Arts du spectacle</t>
  </si>
  <si>
    <t>Mention associée 4</t>
  </si>
  <si>
    <t>ISPEF - Institut des Sciences et Pratiques d'Education de la Formation</t>
  </si>
  <si>
    <t>Sciences de l'éducation</t>
  </si>
  <si>
    <t>Informatique</t>
  </si>
  <si>
    <t>Weimar</t>
  </si>
  <si>
    <t>Information communication</t>
  </si>
  <si>
    <t>Culture européennes des médias</t>
  </si>
  <si>
    <t>UE</t>
  </si>
  <si>
    <t>ECTS</t>
  </si>
  <si>
    <t>Code Enseignement</t>
  </si>
  <si>
    <t>Libellé enseignement</t>
  </si>
  <si>
    <t>Obligatoire ou optionnel</t>
  </si>
  <si>
    <t>type d'enseignement</t>
  </si>
  <si>
    <t xml:space="preserve">Parcours </t>
  </si>
  <si>
    <t>intitulé</t>
  </si>
  <si>
    <t>ET
OU</t>
  </si>
  <si>
    <t>Type</t>
  </si>
  <si>
    <t>Numéro</t>
  </si>
  <si>
    <t>Nom</t>
  </si>
  <si>
    <t>Semestre 1</t>
  </si>
  <si>
    <t>Fondamentaux - majeure</t>
  </si>
  <si>
    <t>UE1.1</t>
  </si>
  <si>
    <t>Introduction aux Sciences de l'iformation et de la communication</t>
  </si>
  <si>
    <t>UE1.1A</t>
  </si>
  <si>
    <t>Introduction aux Sciences de l'Information et de la Communication</t>
  </si>
  <si>
    <t>Obligatoire</t>
  </si>
  <si>
    <t>CM</t>
  </si>
  <si>
    <t>UE1.1B</t>
  </si>
  <si>
    <t>Histoire des médias écrits</t>
  </si>
  <si>
    <t>UE1.1C</t>
  </si>
  <si>
    <t>Lecture critique de l'actualité</t>
  </si>
  <si>
    <t>TD</t>
  </si>
  <si>
    <t>PORTAIL 10</t>
  </si>
  <si>
    <t>1J10UEA1 UE INFORMATION - COMMUNICATION 6 ECTS</t>
  </si>
  <si>
    <t>PORTAIL 5</t>
  </si>
  <si>
    <t>1J05UEC1 UE Information-communication 6 ECTS</t>
  </si>
  <si>
    <t>PORTAIL 14</t>
  </si>
  <si>
    <t>1J14UEG1 UE INFORMATION - COMMUNICATION- 
COUPLE INFORMATION - COMMUNICATION/SCIENCES DU LANGAGE S1 (PORTAIL 05) 6 ECTS</t>
  </si>
  <si>
    <t>UE1.2</t>
  </si>
  <si>
    <t>Champs de l'Information et de la communication</t>
  </si>
  <si>
    <t>UE1.2A</t>
  </si>
  <si>
    <t>Les champs de l'information-communication</t>
  </si>
  <si>
    <t>UE1.2B</t>
  </si>
  <si>
    <t>Les objets de l'information-communication</t>
  </si>
  <si>
    <t>UE1.2C</t>
  </si>
  <si>
    <t>Pratiques professionnelles d'écriture</t>
  </si>
  <si>
    <t>1J10UEC1 UE ANTHROPOLOGIE 6 ECTS</t>
  </si>
  <si>
    <t>1J05UEA1 UE Sciences du langage 6 ECTS</t>
  </si>
  <si>
    <t>1J14UEH1 UE SCIENCES DU LANGAGE-
COUPLE INFORMATION - COMMUNICATION/SCIENCES DU LANGAGE S1 (PORTAIL 05) 6 ECTS</t>
  </si>
  <si>
    <t>Fondamentaux - mineure</t>
  </si>
  <si>
    <t>UE1.3</t>
  </si>
  <si>
    <t>Ouverture disciplinaire 1</t>
  </si>
  <si>
    <t>UE1.3A</t>
  </si>
  <si>
    <t>UE1.3B</t>
  </si>
  <si>
    <t>UE1.3C</t>
  </si>
  <si>
    <t>UE1.3D</t>
  </si>
  <si>
    <t>UE1.3E</t>
  </si>
  <si>
    <t>1J10UEB1 UE ARTS DU SPECTACLE 6 ECTS</t>
  </si>
  <si>
    <t>1J05UEB1 UE Lettres appliquées 6 ECTS</t>
  </si>
  <si>
    <t>1J14UEA1 UE OUTILS MATHEMATIQUES POUR SHS 1 6 ECTS</t>
  </si>
  <si>
    <t>UE1.4</t>
  </si>
  <si>
    <t>Ouverture disciplinaire 2</t>
  </si>
  <si>
    <t>UE1.4A</t>
  </si>
  <si>
    <t>UE1.4B</t>
  </si>
  <si>
    <t>UE1.4C</t>
  </si>
  <si>
    <t>UE1.4D</t>
  </si>
  <si>
    <t>UE1.4E</t>
  </si>
  <si>
    <t>1J10UED1 UE SOCIOLOGIE 6 ECTS</t>
  </si>
  <si>
    <t>1J05UED1 UE Informatique - Initiation 6 ECTS</t>
  </si>
  <si>
    <t>1J14UEB1 UE INFORMATIQUE 1 6 ECTS</t>
  </si>
  <si>
    <t>Complémentaires</t>
  </si>
  <si>
    <t>UE1.5</t>
  </si>
  <si>
    <t>Langues</t>
  </si>
  <si>
    <t>UE1.5A</t>
  </si>
  <si>
    <t>Langue vivante 1</t>
  </si>
  <si>
    <t>TR</t>
  </si>
  <si>
    <t>1J10UET1 UE TRANSVERSALE 6 ECTS</t>
  </si>
  <si>
    <t>1J05UET1 UE TRANSVERSALE 1 6 ECTS</t>
  </si>
  <si>
    <t>1J14UET1 UE TRANSVERSALE S1 6 ECTS</t>
  </si>
  <si>
    <t>UE1.6</t>
  </si>
  <si>
    <t>Accompagnement</t>
  </si>
  <si>
    <t>UE1.6A</t>
  </si>
  <si>
    <t>Total S1</t>
  </si>
  <si>
    <t>Semestre 2</t>
  </si>
  <si>
    <t>UE2.1</t>
  </si>
  <si>
    <t>Communication et interactions sociales</t>
  </si>
  <si>
    <t>UE2.1A</t>
  </si>
  <si>
    <t>UE2.1B</t>
  </si>
  <si>
    <t>Communication et interactions sociales : Textes fondamentaux</t>
  </si>
  <si>
    <t>UE2.1C</t>
  </si>
  <si>
    <t>Méthodologie : Observation</t>
  </si>
  <si>
    <t>1J10UEA2 UE INFORMATION - COMMUNICATION 6 ECTS</t>
  </si>
  <si>
    <t>1J05UEC2 UE Information-communication 6 ECTS</t>
  </si>
  <si>
    <t>1J14UEG2 UE INFORMATION - COMMUNICATION-
COUPLE INFORMATION - COMMUNICATION/SCIENCES DU LANGAGE S2 (PORTAIL 05) 6 ECTS</t>
  </si>
  <si>
    <t>UE2.2</t>
  </si>
  <si>
    <t>Approches discursives de la communication</t>
  </si>
  <si>
    <t>UE2.2A</t>
  </si>
  <si>
    <t>Texte et communication</t>
  </si>
  <si>
    <t>UE2.2B</t>
  </si>
  <si>
    <t>Méthodologie : Analyse de corpus</t>
  </si>
  <si>
    <t>UE2.2C</t>
  </si>
  <si>
    <t>Rhétorique et expression orale</t>
  </si>
  <si>
    <t>1J10UED2 UE SOCIOLOGIE 6 ECTS</t>
  </si>
  <si>
    <t>1J05UEA2 UE Sciences du langage 6 ECTS</t>
  </si>
  <si>
    <t>1J14UEH2 UE SCIENCES DU LANGAGE-
COUPLE INFORMATION - COMMUNICATION/SCIENCES DU LANGAGE S2  (PORTAIL 05) 6 ECTS</t>
  </si>
  <si>
    <t>UE2.3</t>
  </si>
  <si>
    <t>Histoire des médias contemporains</t>
  </si>
  <si>
    <t>UE2.3A</t>
  </si>
  <si>
    <t>Histoire des médias audiovisuels</t>
  </si>
  <si>
    <t>UE2.3B</t>
  </si>
  <si>
    <t>Identifier les sources</t>
  </si>
  <si>
    <t>UE2.3C</t>
  </si>
  <si>
    <t>Actualité des médias et du numérique</t>
  </si>
  <si>
    <t>1J10UEC2 UE ANTHROPOLOGIE 6 ECTS</t>
  </si>
  <si>
    <t>1J05UEB2 UE Lettres appliquées 6 ECTS</t>
  </si>
  <si>
    <t>1J14UEA2 UE OUTILS MATHEMATIQUES POUR SHS 2 7  ECTS</t>
  </si>
  <si>
    <t>UE2.4</t>
  </si>
  <si>
    <t>Options</t>
  </si>
  <si>
    <t>UE2.4A</t>
  </si>
  <si>
    <t>Ouverture</t>
  </si>
  <si>
    <t>Option</t>
  </si>
  <si>
    <t>Langue vivante 2</t>
  </si>
  <si>
    <t>Sport</t>
  </si>
  <si>
    <t>Entrepreunariat</t>
  </si>
  <si>
    <t>1J10UEB2 UE ARTS DU SPECTACLE 6 ECTS</t>
  </si>
  <si>
    <t>1J05UED2 UE Informatique appliquée 6 ECTS</t>
  </si>
  <si>
    <t>1J14UEB2 UE INFORMATIQUE 2 6 ECTS</t>
  </si>
  <si>
    <t>UE2.6</t>
  </si>
  <si>
    <t>Ouverture disciplinaire 4</t>
  </si>
  <si>
    <t>UE2.6A</t>
  </si>
  <si>
    <t>UE2.6B</t>
  </si>
  <si>
    <t>UE2.6C</t>
  </si>
  <si>
    <t>UE2.6D</t>
  </si>
  <si>
    <t>UE2.6E</t>
  </si>
  <si>
    <t>UE2.7</t>
  </si>
  <si>
    <t>UE2.7A</t>
  </si>
  <si>
    <t>1J10UET2 UE TRANSVERSALE 6 ECTS</t>
  </si>
  <si>
    <t>1J05UET2 UE TRANSVERSALE 2 6 ECTS</t>
  </si>
  <si>
    <t>1J14UET2 UE TRANSVERSALE S2 5 ECTS</t>
  </si>
  <si>
    <t>UE2.8</t>
  </si>
  <si>
    <t>TIC</t>
  </si>
  <si>
    <t>UE2.8A</t>
  </si>
  <si>
    <t>Total S2</t>
  </si>
  <si>
    <t>Total</t>
  </si>
  <si>
    <t>Parcours 1</t>
  </si>
  <si>
    <t>L2</t>
  </si>
  <si>
    <t>Parcours 2</t>
  </si>
  <si>
    <t>Parcours/BIDI associés</t>
  </si>
  <si>
    <t>BIDI</t>
  </si>
  <si>
    <t>Double diplôme international</t>
  </si>
  <si>
    <t>parcours</t>
  </si>
  <si>
    <t>intitulé (UE bonus)</t>
  </si>
  <si>
    <t>Ordre de priorisation UE bonus</t>
  </si>
  <si>
    <t>Semestre 3</t>
  </si>
  <si>
    <t>UE3.1</t>
  </si>
  <si>
    <t>Nom de l'UE 3.1 (préciser si accueil de BIDI)</t>
  </si>
  <si>
    <t>UE3.1A</t>
  </si>
  <si>
    <t>UE3.1B</t>
  </si>
  <si>
    <t>UE3.1C</t>
  </si>
  <si>
    <t>L2 information communication</t>
  </si>
  <si>
    <t>2LAIUEC3  APPROCHE ET ANALYSE DES MEDIAS 5</t>
  </si>
  <si>
    <t>OU</t>
  </si>
  <si>
    <t>2LAIUEA3  APPROCHES THEORIQUES 5</t>
  </si>
  <si>
    <t>PRIORITE 2</t>
  </si>
  <si>
    <t>UE3.2</t>
  </si>
  <si>
    <t>Nom de l'UE 3.2 (préciser si accueil de BIDI)</t>
  </si>
  <si>
    <t>UE3.2A</t>
  </si>
  <si>
    <t>UE3.2B</t>
  </si>
  <si>
    <t>UE3.2C</t>
  </si>
  <si>
    <t>2LAIUEA4  APPROCHES THEORIQUES 5</t>
  </si>
  <si>
    <t>PRIORITE 1</t>
  </si>
  <si>
    <t>UE3.3</t>
  </si>
  <si>
    <t>Nom de l'UE 3.3 (préciser si accueil de BIDI)</t>
  </si>
  <si>
    <t>UE3.3A</t>
  </si>
  <si>
    <t>UE3.3B</t>
  </si>
  <si>
    <t>UE3.3C</t>
  </si>
  <si>
    <t>2LAIUEE3  ENJEUX SOCIO-PROFESSIONNELS DE LA COMMUNICATION 5</t>
  </si>
  <si>
    <t>PRIORITE 3</t>
  </si>
  <si>
    <t xml:space="preserve">UE3.4
</t>
  </si>
  <si>
    <t>complémentaire NON BIDI 1</t>
  </si>
  <si>
    <t>UE3.4A</t>
  </si>
  <si>
    <t>PROJTD</t>
  </si>
  <si>
    <t>PROJSUIV</t>
  </si>
  <si>
    <t>2LAIUEB4  CULTURE DE L'INFORMATION ET DE LA COMMUNICATION 5</t>
  </si>
  <si>
    <t>PRIORITE 4</t>
  </si>
  <si>
    <t>UE3.6</t>
  </si>
  <si>
    <t>complémentaires BIDI</t>
  </si>
  <si>
    <t>UE3.6A</t>
  </si>
  <si>
    <t>UE3.6B</t>
  </si>
  <si>
    <t>UE3.6C</t>
  </si>
  <si>
    <t>UE3.6D</t>
  </si>
  <si>
    <t>UE3.6E</t>
  </si>
  <si>
    <t>UE3.7</t>
  </si>
  <si>
    <t>UE3.7A</t>
  </si>
  <si>
    <t>2LAIUET3  TRANSVERSALE 5</t>
  </si>
  <si>
    <t>UE3.8</t>
  </si>
  <si>
    <t>UE3.8A</t>
  </si>
  <si>
    <t>Total S3</t>
  </si>
  <si>
    <t>Semestre 4</t>
  </si>
  <si>
    <t>UE4.1</t>
  </si>
  <si>
    <t>Socioéconomie de la Communication</t>
  </si>
  <si>
    <t>UE4.1A</t>
  </si>
  <si>
    <t>UE4.1B</t>
  </si>
  <si>
    <t>UE4.1C</t>
  </si>
  <si>
    <t>2LAIUED3  CHAMPS SOCIAUX ET COMMUNICATION 5</t>
  </si>
  <si>
    <t>2LAIUED4  CHAMPS SOCIAUX ET COMMUNICATION 5</t>
  </si>
  <si>
    <t>UE4.2</t>
  </si>
  <si>
    <t>Numérique et société</t>
  </si>
  <si>
    <t>UE4.2A</t>
  </si>
  <si>
    <t>UE4.2B</t>
  </si>
  <si>
    <t>UE4.2C</t>
  </si>
  <si>
    <t>2LAIUEB3  CULTURE DE L'INFORMATION ET DE LA COMMUNICATION 5</t>
  </si>
  <si>
    <t>UE4.3</t>
  </si>
  <si>
    <t>Champs professionnels</t>
  </si>
  <si>
    <t>UE4.3A</t>
  </si>
  <si>
    <t>UE4.3B</t>
  </si>
  <si>
    <t>2LAIUEC4  APPROCHE ET PRATIQUE DES MEDIAS 5</t>
  </si>
  <si>
    <t>UE4.4</t>
  </si>
  <si>
    <t>Pratiques communicationnelles</t>
  </si>
  <si>
    <t>UE4.4A</t>
  </si>
  <si>
    <t>UE4.4B</t>
  </si>
  <si>
    <t>UE4.5A</t>
  </si>
  <si>
    <t>2LAIUEE4  ENJEUX SOCIO-PROFESSIONNELS DE LA COMMUNICATION 5</t>
  </si>
  <si>
    <t>UE4.5</t>
  </si>
  <si>
    <r>
      <t xml:space="preserve">complémentaire NON BIDI </t>
    </r>
    <r>
      <rPr>
        <sz val="12"/>
        <color rgb="FFFF0000"/>
        <rFont val="Calibri"/>
        <family val="2"/>
        <scheme val="minor"/>
      </rPr>
      <t>(suite)</t>
    </r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</si>
  <si>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</si>
  <si>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</si>
  <si>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</si>
  <si>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</si>
  <si>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</si>
  <si>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</si>
  <si>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</si>
  <si>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</si>
  <si>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</si>
  <si>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2LAIUET4  TRANSVERSALE 5</t>
  </si>
  <si>
    <t>UE4.8</t>
  </si>
  <si>
    <t>Préprofessionnalisation</t>
  </si>
  <si>
    <t>UE4.8A</t>
  </si>
  <si>
    <t>UE4.8B</t>
  </si>
  <si>
    <t>Total S4</t>
  </si>
  <si>
    <t>Organisations, institutions et numérique</t>
  </si>
  <si>
    <t>L3-P1</t>
  </si>
  <si>
    <t>Médias, journalisme et numérique</t>
  </si>
  <si>
    <t>Parcours 3</t>
  </si>
  <si>
    <t>Culture</t>
  </si>
  <si>
    <t>Parcours 4</t>
  </si>
  <si>
    <t>Parcours 5</t>
  </si>
  <si>
    <t>UJM</t>
  </si>
  <si>
    <t>Innovation, design et numérique</t>
  </si>
  <si>
    <t>Semestre 5</t>
  </si>
  <si>
    <t>UE5.1</t>
  </si>
  <si>
    <t>Discours et sociétté</t>
  </si>
  <si>
    <t>UE5.1A</t>
  </si>
  <si>
    <t>UE5.1B</t>
  </si>
  <si>
    <t>UE5.1C</t>
  </si>
  <si>
    <t>L3 information communication - organisation, institution et numérique</t>
  </si>
  <si>
    <t>3LAIUEA5  DISCOURS ET COMMUNICATION 5</t>
  </si>
  <si>
    <t>3LAIUEB5  ENJEUX SOCIAUX ET ECONOMIQUES DE LA COMMUNICATION 5</t>
  </si>
  <si>
    <t>UE5.2</t>
  </si>
  <si>
    <t>Approches théoriques des SIC</t>
  </si>
  <si>
    <t>UE5.2A</t>
  </si>
  <si>
    <t>UE5.2B</t>
  </si>
  <si>
    <t>MEMTD</t>
  </si>
  <si>
    <t>UE5.2C</t>
  </si>
  <si>
    <t>MEMSUIV</t>
  </si>
  <si>
    <t>3LAIUEC5  PRATIQUES PROFESSIONNELLES ET RECHERCHE EN COMMUNICATION 5</t>
  </si>
  <si>
    <t>UE5.3</t>
  </si>
  <si>
    <t>Organisations et communication</t>
  </si>
  <si>
    <t>UE5.3A</t>
  </si>
  <si>
    <t>UE5.3B</t>
  </si>
  <si>
    <t>UE5.3C</t>
  </si>
  <si>
    <t>UE5.3D</t>
  </si>
  <si>
    <t>3LAGUEE5  PROJET DE COMMUNICATION 5</t>
  </si>
  <si>
    <t>UE5.4</t>
  </si>
  <si>
    <t>Options d'ouverture</t>
  </si>
  <si>
    <t>UE5.4A</t>
  </si>
  <si>
    <t>UE5.4B</t>
  </si>
  <si>
    <t>3LAGUED5  ORGANISATIONS, ENTREPRISES ET COMMUNICATION 5</t>
  </si>
  <si>
    <t>UE5.5</t>
  </si>
  <si>
    <t>complémentaire NON BIDI 2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</si>
  <si>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</si>
  <si>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</si>
  <si>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</si>
  <si>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</si>
  <si>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</si>
  <si>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</si>
  <si>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</si>
  <si>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</si>
  <si>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3LAGUET5  TRANSVERSALE 5</t>
  </si>
  <si>
    <t>UE5.8</t>
  </si>
  <si>
    <t>UE5.8A</t>
  </si>
  <si>
    <t>PROJCM</t>
  </si>
  <si>
    <t>UE5.8B</t>
  </si>
  <si>
    <t>Total S5</t>
  </si>
  <si>
    <t>Semestre 6</t>
  </si>
  <si>
    <t>UE6.1</t>
  </si>
  <si>
    <t>Mémoire de recherche</t>
  </si>
  <si>
    <t>UE6.1A</t>
  </si>
  <si>
    <t>UE6.1B</t>
  </si>
  <si>
    <t>3LAIUED6  RECHERCHES EN SIC 5</t>
  </si>
  <si>
    <t>3LAGUEB6  ENJEUX ET TECHNIQUES PROFESSIONNELS 5</t>
  </si>
  <si>
    <t>UE6.2</t>
  </si>
  <si>
    <t>Marque et communication</t>
  </si>
  <si>
    <t>UE6.2A</t>
  </si>
  <si>
    <t>UE6.2B</t>
  </si>
  <si>
    <t>UE6.2C</t>
  </si>
  <si>
    <t>3LAIUEE6  STAGE 5</t>
  </si>
  <si>
    <t>UE6.3</t>
  </si>
  <si>
    <t>UE6.3A</t>
  </si>
  <si>
    <t>Médias, communication et politique</t>
  </si>
  <si>
    <t>UE6.3B</t>
  </si>
  <si>
    <t>UE6.3C</t>
  </si>
  <si>
    <t>UE6.3D</t>
  </si>
  <si>
    <t>3LAGUEC6  INSTITUTIONS, ORGANISATIONS ET COMMUNICATION 5</t>
  </si>
  <si>
    <t>UE6.4</t>
  </si>
  <si>
    <t>UE6.4A</t>
  </si>
  <si>
    <t>3LAGUET6  TRANSVERSALE 5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</si>
  <si>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</si>
  <si>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</si>
  <si>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</si>
  <si>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</si>
  <si>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</si>
  <si>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</si>
  <si>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</si>
  <si>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</si>
  <si>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</si>
  <si>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</si>
  <si>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</si>
  <si>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STSUIV</t>
  </si>
  <si>
    <t>UE6.8B</t>
  </si>
  <si>
    <t>UE6.8C</t>
  </si>
  <si>
    <t>3LAIUEA6  APPROCHES THEMATIQUES DE LA COMMUNICATION 5</t>
  </si>
  <si>
    <t>Total S6</t>
  </si>
  <si>
    <t>manque</t>
  </si>
  <si>
    <t>L3-P2</t>
  </si>
  <si>
    <t>L3 information communication - médias, journalisme et et numérique</t>
  </si>
  <si>
    <t>L3 information communication -COMMUNICATION/MEDIAS, JOURNALISME ET NUMERIQUE</t>
  </si>
  <si>
    <t>Sociologie du journalisme</t>
  </si>
  <si>
    <t>3LAMUEE5 PROJET EDITORIAL</t>
  </si>
  <si>
    <t>3LAMUED5  MEDIAS ET ECRITURE JOURNALISTIQUE 5</t>
  </si>
  <si>
    <t>3LAMUET5  TRANSVERSALE 5</t>
  </si>
  <si>
    <t>UE5.8C</t>
  </si>
  <si>
    <t>UE5.8D</t>
  </si>
  <si>
    <t>3LAMUEB6  ENJEUX ET TECHNIQUES PROFESSIONNELS 5</t>
  </si>
  <si>
    <t>Mutation des pratiques médiatiques</t>
  </si>
  <si>
    <t>3LAMUEC6  MEDIAS ET ECRITURE AUDIOVISUELLE 5</t>
  </si>
  <si>
    <t>L3-P3</t>
  </si>
  <si>
    <t>L3 information communication - Culture, médiation numérique</t>
  </si>
  <si>
    <t>L3 information communication- culture , médiation et numérique</t>
  </si>
  <si>
    <t>Politiques publiques et questions de société</t>
  </si>
  <si>
    <t>3LANUEE5 PROJET CULTUREL</t>
  </si>
  <si>
    <t>3LANUED5  MEDIATION ET CREATION</t>
  </si>
  <si>
    <t>3LANUET5  TRANSVERSALE 5</t>
  </si>
  <si>
    <t>3LANUEB6  CULTURE, MEDIAS ET NUMERIQUE 5</t>
  </si>
  <si>
    <t>Sociologie des arts et des sciences</t>
  </si>
  <si>
    <t>3LANUEC6  INSTITUTIONS ET PUBLICS DE LA CULTURE 5</t>
  </si>
  <si>
    <t>3LANUET6  TRANSVERSALE 5</t>
  </si>
  <si>
    <t>PORTAIL 1</t>
  </si>
  <si>
    <t>PORTAIL 2</t>
  </si>
  <si>
    <t>PORTAIL 3</t>
  </si>
  <si>
    <t>PORTAIL 4</t>
  </si>
  <si>
    <t xml:space="preserve">PORTAIL 6 </t>
  </si>
  <si>
    <t>PORTAIL 7</t>
  </si>
  <si>
    <t>PORTAIL 8</t>
  </si>
  <si>
    <t>PORTAIL 9</t>
  </si>
  <si>
    <t>PORTAIL 11</t>
  </si>
  <si>
    <t>PORTAIL 12</t>
  </si>
  <si>
    <t>PORTAIL 13</t>
  </si>
  <si>
    <t>1J01PER1 SEM SEMESTRE 1 - PSYCHOLOGIE ET SCIENCES COGNITIVES 30</t>
  </si>
  <si>
    <t>1J02PER1 SEM SEMESTRE 1 EDUCATION, SOCIALISATION ET LANGAGE 30</t>
  </si>
  <si>
    <t>1J03AIP1 SEM SEMESTRE 1 ORIENTATION GENERALE 30</t>
  </si>
  <si>
    <t>1J04PER1 SEM SEMESTRE 1 30</t>
  </si>
  <si>
    <t>1J05PER1 SEM 1 SEMESTRE 1  30</t>
  </si>
  <si>
    <t>1J06PER1 SEM SEMESTRE 1 DROIT 30</t>
  </si>
  <si>
    <t>1J07PER1 SEM SEMESTRE 1 ECONOMIE, GESTION, DROIT 30</t>
  </si>
  <si>
    <t>1J08PER1 SEM SEMESTRE 1 - HUMANITÉS 30</t>
  </si>
  <si>
    <t>1J09PER1 SEM SEMESTRE 1 SCIENCES SOCIALES 30</t>
  </si>
  <si>
    <t>1J10PER1 SEM SEMESTRE 1 MEDIAS, CULTURES ET SOCIETES 30</t>
  </si>
  <si>
    <t>1J11PER1 SEM SEMESTRE 1 30</t>
  </si>
  <si>
    <t>1J12PER1 SEM SEMESTRE 1 30</t>
  </si>
  <si>
    <t>1J13PER1 SEM SEMESTRE 1 INSTITUTIONS ET SOCIETE 30</t>
  </si>
  <si>
    <t>1J14PER1 SEM SEMESTRE 1 MIASHS 30</t>
  </si>
  <si>
    <t>1J01UEA1 UE PSYCHOLOGIE COGNITIVE 6 ECTS</t>
  </si>
  <si>
    <t>1J02UEA1 UE SCIENCES DE L'EDUCATION 6 ECTS</t>
  </si>
  <si>
    <t>1J03IUA1 UE ESTHÉTIQUE 6 ECTS</t>
  </si>
  <si>
    <t>1J04UEA1 UE Acteurs et pratiques de la mondialisation 6 ECTS</t>
  </si>
  <si>
    <t>1J06UEA1 UE INTRODUCTION AU DROIT 6 ECTS</t>
  </si>
  <si>
    <t>1J07UEA1 UE INTRODUCTION À LA MACROÉCONOMIE 6 ECTS</t>
  </si>
  <si>
    <t>1J08UEA1 UE L'EUROPE ET LE MONDE (MOYEN ÂGE-XVIIIE SIÈCLE) 6 ECTS</t>
  </si>
  <si>
    <t>1J09UEA1 UE ANTHROPOLOGIE 6 ECTS</t>
  </si>
  <si>
    <t>1J11UEE1 UE LITTÉRATURE FRANÇAISE 6 ECTS</t>
  </si>
  <si>
    <t>1J12UEA1 UE Littératures et idées 6 ECTS</t>
  </si>
  <si>
    <t>1J13UEA1 UE DROIT 6 ECTS</t>
  </si>
  <si>
    <t xml:space="preserve">1J01A011 CM Psychologie cognitive </t>
  </si>
  <si>
    <t xml:space="preserve">1J02A011 CM Les sociétés &amp; leurs écoles;formation tout au long de la vie </t>
  </si>
  <si>
    <t xml:space="preserve">1J03A011 CM Théories et esthétique des arts 1  (approche pluridisciplinaire) </t>
  </si>
  <si>
    <t xml:space="preserve">1J04A011 CM Acteurs et pratiques de la mondialisation </t>
  </si>
  <si>
    <t xml:space="preserve">1J05A011 CM Approche contemporaine des langues et cultures </t>
  </si>
  <si>
    <t xml:space="preserve">1J06A011 CM Introduction au droit </t>
  </si>
  <si>
    <t xml:space="preserve">1J07A011 CM Introduction à la macroéconomie </t>
  </si>
  <si>
    <t xml:space="preserve">1J08A011 CM L'Europe et le monde (Moyen Âge-XVIIIe siècle) </t>
  </si>
  <si>
    <t xml:space="preserve">1J09A011 CM Unité de l'homme et diversité des cultures </t>
  </si>
  <si>
    <t xml:space="preserve">1J10A011 CM Introduction à la communication </t>
  </si>
  <si>
    <t xml:space="preserve">1J11E011 CM Littérature française </t>
  </si>
  <si>
    <t xml:space="preserve">1J12A011 CM Littératures et idées (en français) - (validé en TD) </t>
  </si>
  <si>
    <t xml:space="preserve">1J13A011 CM Introduction au droit </t>
  </si>
  <si>
    <t xml:space="preserve">1J14A011 CM Algebre linéaire 1 - Calcul matriciel </t>
  </si>
  <si>
    <t xml:space="preserve">1J01A021 TD Psychologie cognitive </t>
  </si>
  <si>
    <t xml:space="preserve">1J02A021 TD Etudes de cas et explorations bibliographiques </t>
  </si>
  <si>
    <t xml:space="preserve">1J03A071 TD Etudes des textes fondamentaux 1 (orientation générale) </t>
  </si>
  <si>
    <t xml:space="preserve">1J04A021 TD Acteurs et pratiques de la mondialisation </t>
  </si>
  <si>
    <t xml:space="preserve">1J05A031 CM Sémiotique, concepts et notions </t>
  </si>
  <si>
    <t xml:space="preserve">1J06A021 TD Introduction au droit </t>
  </si>
  <si>
    <t xml:space="preserve">1J07A021 TD Introduction à la macroéconomie </t>
  </si>
  <si>
    <t xml:space="preserve">1J08A021 TD L'Europe et le monde (Moyen Âge-XVIIIe siècle) </t>
  </si>
  <si>
    <t xml:space="preserve">1J09A021 TD Initiation à l'observation </t>
  </si>
  <si>
    <t xml:space="preserve">1J10A021 TD Lecture critique de l'actualité </t>
  </si>
  <si>
    <t xml:space="preserve">1J11E021 TD Littérature française </t>
  </si>
  <si>
    <t xml:space="preserve">1J12A021 TD Littératures et idées (Anglais) </t>
  </si>
  <si>
    <t xml:space="preserve">1J13A021 TD Introduction au droit </t>
  </si>
  <si>
    <t xml:space="preserve">1J14A021 TD Algebre linéaire 1 - Calcul matriciel </t>
  </si>
  <si>
    <t>1J01UEB1 UE PSYCHOLOGIE CLINIQUE 6 ECTS</t>
  </si>
  <si>
    <t>1J02UEB1 UE PSYCHOLOGIE 6 ECTS</t>
  </si>
  <si>
    <t>1J03IUB1  HISTOIRE 6</t>
  </si>
  <si>
    <t>1J04UEB1 UE Sociétés et territoires extra-européens 6 ECTS</t>
  </si>
  <si>
    <t>1J06UEB1 UE DROIT DES PERSONNES 6 ECTS</t>
  </si>
  <si>
    <t>1J07UEB1 UE GESTION DE L'ENTREPRISE 6 ECTS</t>
  </si>
  <si>
    <t>1J08UEB1 UE ANTIQUITÉS: HISTOIRE, ARTS, LITTÉRATURES 6 ECTS</t>
  </si>
  <si>
    <t>1J09UEB1 UE SOCIOLOGIE 6 ECTS</t>
  </si>
  <si>
    <t>1J11UEB1 UE Langues et langages 6 ECTS</t>
  </si>
  <si>
    <t xml:space="preserve">1J12A031 TD Littératures et idées (Allemand) </t>
  </si>
  <si>
    <t>1J13UEB1 UE ECONOMIE 6 ECTS</t>
  </si>
  <si>
    <t xml:space="preserve">1J01B011 CM Psychologie clinique </t>
  </si>
  <si>
    <t xml:space="preserve">1J02B011 CM Introduction à la psychologie  </t>
  </si>
  <si>
    <t xml:space="preserve">1J03B011 CM Arts et histoire 1 (approche pluridisciplinaire) </t>
  </si>
  <si>
    <t xml:space="preserve">1J04B011 CM Sociétés et territoires extra-européens </t>
  </si>
  <si>
    <t xml:space="preserve">1J05B011 CM Cultures politiques et littérature XIXe siècle </t>
  </si>
  <si>
    <t xml:space="preserve">1J06B011 CM Droit des personnes </t>
  </si>
  <si>
    <t xml:space="preserve">1J07B011 CM Gestion de l'entreprise </t>
  </si>
  <si>
    <t xml:space="preserve">1J08B011 CM Antiquités: histoire, arts, littératures  </t>
  </si>
  <si>
    <t xml:space="preserve">1J09B011 CM Mutations de la société française </t>
  </si>
  <si>
    <t xml:space="preserve">1J10B011 CM Histoire des images </t>
  </si>
  <si>
    <t xml:space="preserve">1J11B011 CM Langues et langages (en français) </t>
  </si>
  <si>
    <t xml:space="preserve">1J12A041 TD Littératures et idées (Arabe) </t>
  </si>
  <si>
    <t xml:space="preserve">1J13B011 CM Introduction à la macroéconomie </t>
  </si>
  <si>
    <t xml:space="preserve">1J14B011 CM Algorithmie - Programmation 1 </t>
  </si>
  <si>
    <t xml:space="preserve">1J01B021 TD Psychologie clinique </t>
  </si>
  <si>
    <t xml:space="preserve">1J02B021 TD Introduction à la psychologie  </t>
  </si>
  <si>
    <t xml:space="preserve">1J03B091 TD Approches historiques des œuvres 1 (orientation générale) </t>
  </si>
  <si>
    <t xml:space="preserve">1J04B021 TD Sociétés et territoires extra-européens </t>
  </si>
  <si>
    <t xml:space="preserve">1J05B021 TD Pratiques d'écriture littéraire </t>
  </si>
  <si>
    <t xml:space="preserve">1J06B021 TD Droit des personnes </t>
  </si>
  <si>
    <t xml:space="preserve">1J07B021 TD Gestion de l'entreprise </t>
  </si>
  <si>
    <t xml:space="preserve">1J08B021 TD Antiquités: histoire, arts, littératures </t>
  </si>
  <si>
    <t xml:space="preserve">1J09B021 TD Mutations de la société française </t>
  </si>
  <si>
    <t xml:space="preserve">1J10B021 TD Iconologie et culture visuelle </t>
  </si>
  <si>
    <t xml:space="preserve">1J11B021 TD Langues et langages (Anglais) </t>
  </si>
  <si>
    <t xml:space="preserve">1J12A051 TD Littératures et idées (Espagnol) </t>
  </si>
  <si>
    <t xml:space="preserve">1J13B021 TD Introduction à la macroéconomie </t>
  </si>
  <si>
    <t xml:space="preserve">1J14B021 TIC Algorithmie - Programmation 1 </t>
  </si>
  <si>
    <t>1J01UEC1 UE PSYCHOBIOLOGIE ET STATISTIQUES 6 ECTS</t>
  </si>
  <si>
    <t>1J02UEC1 UE SOCIOLOGIE 6 ECTS</t>
  </si>
  <si>
    <t>1J03IUC1 UE GENRES ET FORMES 6 ECTS</t>
  </si>
  <si>
    <t>1J04UEC1 UE Géohistoire du territoire français 6 ECTS</t>
  </si>
  <si>
    <t>1J06UEC1 UE MANAGEMENT 6 ECTS</t>
  </si>
  <si>
    <t>1J07UEC1 UE MATHÉMATIQUES POUR L'ÉCONOMIE ET LA GESTION 6 ECTS</t>
  </si>
  <si>
    <t>1J08UEC1 UE LANGUES, TERRITOIRES, REPRÉSENTATIONS 6 ECTS</t>
  </si>
  <si>
    <t>1J09UEC1 UE SCIENCE POLITIQUE 6 ECTS</t>
  </si>
  <si>
    <t xml:space="preserve">1J11B031 TD Langues et langages (Allemand) </t>
  </si>
  <si>
    <t xml:space="preserve">1J12A061 TD Littératures et idées (Portugais) </t>
  </si>
  <si>
    <t>1J13UEC1 UE SOCIOLOGIE 6 ECTS</t>
  </si>
  <si>
    <t>1J14UEC1 UE PSYCHOLOGIE -
COUPLE PSYCHOLOGIE/SCIENCES COGNITIVES S1(PORTAIL 01) 6 ECTS</t>
  </si>
  <si>
    <t xml:space="preserve">1J01C011 CM Psychobiologie </t>
  </si>
  <si>
    <t xml:space="preserve">1J02C011 CM Mutations de la société française  </t>
  </si>
  <si>
    <t xml:space="preserve">1J03C011 CM Poétique des genres et des formes 1 (approche pluridisciplinaire) </t>
  </si>
  <si>
    <t xml:space="preserve">1J04C011 CM Géohistoire du territoire français </t>
  </si>
  <si>
    <t xml:space="preserve">1J05C011 CM Introduction à la communication </t>
  </si>
  <si>
    <t xml:space="preserve">1J06C011 CM Management </t>
  </si>
  <si>
    <t xml:space="preserve">1J07C011 CM Mathématiques pour l'économie et la gestion </t>
  </si>
  <si>
    <t xml:space="preserve">1J08C011 CM Langues, territoires, représentations </t>
  </si>
  <si>
    <t xml:space="preserve">1J09C011 CM Introduction à la vie politique française </t>
  </si>
  <si>
    <t xml:space="preserve">1J10C011 CM Introduction à l’anthropologie : unité de l’homme et diversité des cultures </t>
  </si>
  <si>
    <t xml:space="preserve">1J11B041 TD Langues et langages (Portugais) </t>
  </si>
  <si>
    <t>1J12UEB1 UE Mondes contemporains 6 ECTS</t>
  </si>
  <si>
    <t xml:space="preserve">1J13C011 CM Mutations de la société française </t>
  </si>
  <si>
    <t xml:space="preserve">1J01D011 CM Histoire de la psychologie </t>
  </si>
  <si>
    <t xml:space="preserve">1J01C021 TD Statistiques </t>
  </si>
  <si>
    <t xml:space="preserve">1J02C021 TD Mutations de la société française  </t>
  </si>
  <si>
    <t xml:space="preserve">1J03C071 TD Analyses ou pratique des œuvres 1 (orientation générale) </t>
  </si>
  <si>
    <t xml:space="preserve">1J04C021 TD Géohistoire du territoire français </t>
  </si>
  <si>
    <t xml:space="preserve">1J05C021 TD Lecture critique de l'actualité </t>
  </si>
  <si>
    <t xml:space="preserve">1J06C021 TD Management </t>
  </si>
  <si>
    <t xml:space="preserve">1J07C021 TD Mathématiques pour l'économie et la gestion </t>
  </si>
  <si>
    <t xml:space="preserve">1J08C021 TD Langues, territoires, représentations </t>
  </si>
  <si>
    <t xml:space="preserve">1J09C021 TD Introduction à la vie politique française </t>
  </si>
  <si>
    <t xml:space="preserve">1J10C021 TD Introduction à l’anthropologie : unité de l’homme et diversité des cultures </t>
  </si>
  <si>
    <t xml:space="preserve">1J11B051 TD Langues et langages (Espagnol) </t>
  </si>
  <si>
    <t xml:space="preserve">1J12B011 CM Mondes contemporains (en français) </t>
  </si>
  <si>
    <t xml:space="preserve">1J13C021 TD Mutations de la société française </t>
  </si>
  <si>
    <t xml:space="preserve">1J01D021 TD Histoire de la psychologie </t>
  </si>
  <si>
    <t>1J01UED1 UE HISTOIRE DE LA PSYCHOLOGIE 6 ECTS</t>
  </si>
  <si>
    <t>1J02UED1  SCIENCES DU LANGAGE 6</t>
  </si>
  <si>
    <t>1J03IUD1 UE LANGAGES ARTISTIQUES 6 ECTS</t>
  </si>
  <si>
    <t>1J04UEE1 UE Environnement et archéologie du paysage 6 ECTS</t>
  </si>
  <si>
    <t>1J06UED1 UE HISTOIRE POLITIQUE ET JURIDIQUE 6 ECTS</t>
  </si>
  <si>
    <t>1J07UED1 UE INTRODUCTION AU DROIT 6 ECTS</t>
  </si>
  <si>
    <t xml:space="preserve">1J08D031 TD Lettres classiques (latin débutant) [Mut : 1J11C031] </t>
  </si>
  <si>
    <t>1J09UED1 UE HISTOIRE 6 ECTS</t>
  </si>
  <si>
    <t xml:space="preserve">1J11B061 TD Langues et langages (Arabe) </t>
  </si>
  <si>
    <t xml:space="preserve">1J12B021 TD Mondes contemporains (Anglais) </t>
  </si>
  <si>
    <t>1J13UED1 UE SCIENCE POLITIQUE 6 ECTS</t>
  </si>
  <si>
    <t>1J14UED1 UE SCIENCES COGNITIVES-
COUPLE PSYCHOLOGIE/SCIENCES COGNITIVES S1(PORTAIL 01) 6 ECTS</t>
  </si>
  <si>
    <t xml:space="preserve">1J02D011 CM Linguistique française </t>
  </si>
  <si>
    <t xml:space="preserve">1J03D011 CM Figures et procédés artistiques 1 (approche pluridisciplinaire) </t>
  </si>
  <si>
    <t xml:space="preserve">1J04E011 CM Environnement et archéologie du paysage </t>
  </si>
  <si>
    <t xml:space="preserve">1J05D011 CM Algorithmique et programmation </t>
  </si>
  <si>
    <t xml:space="preserve">1J06D011 CM Histoire et vie politique française </t>
  </si>
  <si>
    <t xml:space="preserve">1J07D011 CM Introduction au droit </t>
  </si>
  <si>
    <t xml:space="preserve">1J08D041 TD Lettres classiques (latin renforcé) [Mut : 1J11C041] </t>
  </si>
  <si>
    <t xml:space="preserve">1J09D011 CM Mutation des sociétés européennes, 1880-1970 </t>
  </si>
  <si>
    <t xml:space="preserve">1J10D011 CM Mutations de la société française </t>
  </si>
  <si>
    <t xml:space="preserve">1J11B071 TD Langues et langages (Italien) </t>
  </si>
  <si>
    <t xml:space="preserve">1J12B031 TD Mondes contemporains (Allemand) </t>
  </si>
  <si>
    <t xml:space="preserve">1J13D011 CM Introduction à la vie politique française </t>
  </si>
  <si>
    <t xml:space="preserve">1J02D021 CM Grammaire du français : normes et d’usages </t>
  </si>
  <si>
    <t xml:space="preserve">1J03D131 TD Eléments de langages artistiques 1 (orientation générale) </t>
  </si>
  <si>
    <t xml:space="preserve">1J04E021 TD Environnement et archéologie du paysage </t>
  </si>
  <si>
    <t xml:space="preserve">1J05D021 TD Algorithmique et programmation </t>
  </si>
  <si>
    <t xml:space="preserve">1J06D021 CM Histoire du droit </t>
  </si>
  <si>
    <t xml:space="preserve">1J07D021 TD Introduction au droit </t>
  </si>
  <si>
    <t xml:space="preserve">1J08D051 TD Lettres classiques (grec débutant) [Mut : 1J11C051] </t>
  </si>
  <si>
    <t xml:space="preserve">1J09D021 TD Mutation des sociétés européennes, 1880-1970 </t>
  </si>
  <si>
    <t xml:space="preserve">1J10D021 TD Mutations de la société française </t>
  </si>
  <si>
    <t>1J11UEC1 UE Sciences du langage 6 ECTS</t>
  </si>
  <si>
    <t xml:space="preserve">1J12B041 TD Mondes contemporains (Arabe) </t>
  </si>
  <si>
    <t xml:space="preserve">1J13D021 TD Introduction à la vie politique française </t>
  </si>
  <si>
    <t>1J01UET1 UE UE TR1 6 ECTS</t>
  </si>
  <si>
    <t>1J02UET1 UE TRANSVERSALE 6 ECTS</t>
  </si>
  <si>
    <t>1J03EPE1 SEM SEMESTRE 1 MUSICOLOGIE 30</t>
  </si>
  <si>
    <t>1J04OPT1 UE UE TRANSVERSALE CLASSIQUE OU PIM &gt;&gt; 6 ECTS</t>
  </si>
  <si>
    <t>1J06OPT1 UE TRANSVERSALE 6 ECTS</t>
  </si>
  <si>
    <t>1J07OPT1 UE TRANSVERSALE 6 ECTS</t>
  </si>
  <si>
    <t xml:space="preserve">1J08D061 TD Lettres classiques (grec renforcé) [Mut : 1J11C061] </t>
  </si>
  <si>
    <t>1J09UET1 UE TRANSVERSALE 6 ECTS</t>
  </si>
  <si>
    <t xml:space="preserve">1J11C011 CM Approche historique des langues et cultures </t>
  </si>
  <si>
    <t xml:space="preserve">1J12B051 TD Mondes contemporains (Espagnol) </t>
  </si>
  <si>
    <t>1J13UET1 UE TRANSVERSALE 6 ECTS</t>
  </si>
  <si>
    <t>1J14UEK1 UE ENVIRONNEMENT ET ARCHEOLOGIE DU PAYSAGE-
COUPLE GEOGRAPHIE/HISTOIRE S1 (PORTAIL 04) 6 ECTS</t>
  </si>
  <si>
    <t xml:space="preserve">1JTRCLE1 TD Langues &gt;&gt; </t>
  </si>
  <si>
    <t xml:space="preserve">1JTRCLE1 TD Langues (1 langue au choix) &gt;&gt; </t>
  </si>
  <si>
    <t>1J03EUA1 UE ESTHÉTIQUE 6 ECTS</t>
  </si>
  <si>
    <t>1J04UET1 UE TRANSVERSALE CLASSIQUE 6 ECTS</t>
  </si>
  <si>
    <t xml:space="preserve">1JTRCLE1 TD Langues à choisir parmi &gt;&gt; </t>
  </si>
  <si>
    <t xml:space="preserve">1J06UET1 UE TRANSVERSALE CLASSIQUE&gt;&gt; </t>
  </si>
  <si>
    <t xml:space="preserve">1JTRUI11 UE UE TR1 : PIM ALLEMAND </t>
  </si>
  <si>
    <t>1J08UED1 UE HUMANITÉS ET CONSTITUTION DES SAVOIRS 6 ECTS</t>
  </si>
  <si>
    <t xml:space="preserve">1JTRCLE1 langues Langues (1 langue au choix) &gt;&gt; </t>
  </si>
  <si>
    <t xml:space="preserve">1J11C021 TD Analyse linguistique des textes littéraires </t>
  </si>
  <si>
    <t xml:space="preserve">1J12B061 TD Mondes contemporains (Portugais) </t>
  </si>
  <si>
    <t xml:space="preserve">1J01MET1 TD Méthodologie &gt;&gt; 1JTRM011 </t>
  </si>
  <si>
    <t xml:space="preserve">1J02MET1 TD Méthodologie (1 méthodologie par portail au choix) &gt;&gt; 1JTRM021 </t>
  </si>
  <si>
    <t xml:space="preserve">1J03A011 CM Théories et esthétique des arts 1 (approche pluridisciplinaire) </t>
  </si>
  <si>
    <t xml:space="preserve">1JTRCLE1 TD Langues </t>
  </si>
  <si>
    <t xml:space="preserve">1JTRM051 TD Méthodologie </t>
  </si>
  <si>
    <t xml:space="preserve">1JTRUI21 UE UE TR1 : PIM ESPAGNOL </t>
  </si>
  <si>
    <t xml:space="preserve">1J08D011 CM Humanités et constitution des savoirs </t>
  </si>
  <si>
    <t xml:space="preserve">1J09MET1 TD Méthodologie (1 méthodologie par portail au choix*) &gt;&gt; </t>
  </si>
  <si>
    <t xml:space="preserve">1J10MET1 TD Méthodologie (1 méthodologie par portail au choix*) &gt;&gt; </t>
  </si>
  <si>
    <t xml:space="preserve">1J11C031 TD Lettres classiques (latin débutant) </t>
  </si>
  <si>
    <t xml:space="preserve">1J12B071 TD Mondes contemporains (Chinois) </t>
  </si>
  <si>
    <t xml:space="preserve">1J13MET1 TD Méthodologie (1 méthodologie par portail au choix*) &gt;&gt; </t>
  </si>
  <si>
    <t xml:space="preserve">1JTRTIC1 CM TIC (période d'intégration) </t>
  </si>
  <si>
    <t xml:space="preserve">1J02PPP1 TD PPP (1 PPP par portail au choix) &gt;&gt; 1JTRP021 </t>
  </si>
  <si>
    <t xml:space="preserve">1J03A061 TD Etudes des textes fondamentaux 1 Musicologie </t>
  </si>
  <si>
    <t xml:space="preserve">1JTRM041 TD Méthodologie universitaire </t>
  </si>
  <si>
    <t xml:space="preserve">1JTRTIC1 CM/TD/CL Technologies de l'Information et de la Communication (période d'intégration)  (TIC) </t>
  </si>
  <si>
    <t xml:space="preserve">1J06MET1 TD Méthodologie (1 méthodologie par portail au choix) &gt;&gt; 1JTRM061 - Méthodologie </t>
  </si>
  <si>
    <t xml:space="preserve">1JTRUI31 UE UE TR1 : PIM ITALIEN </t>
  </si>
  <si>
    <t xml:space="preserve">1J08D021 TD Humanités et constitution des savoirs </t>
  </si>
  <si>
    <t xml:space="preserve">1JTRTIC1 CM Technologies de l'Information et de la Communication (TIC)*** </t>
  </si>
  <si>
    <t xml:space="preserve">1JTRTIC1 CM/TD Technologies de l'Information et de la Communication (TIC)** </t>
  </si>
  <si>
    <t xml:space="preserve">1J11C041 TD Lettres classiques (latin renforcé) </t>
  </si>
  <si>
    <t xml:space="preserve">1J12B081 TD Mondes contemporains (Italien) </t>
  </si>
  <si>
    <t xml:space="preserve">1JTRTIC1 CM/TD Technologies de l'Information et de la Communication (TIC)*** </t>
  </si>
  <si>
    <t>1J14UEF1 UE HISTOIRE-
COUPLE GEOGRAPHIE/HISTOIRE S1 (PORTAIL 04) 6 ECTS</t>
  </si>
  <si>
    <t xml:space="preserve"> TD TIC (période d'intégration) </t>
  </si>
  <si>
    <t xml:space="preserve">1JTRTIC1 CM/TD TIC (période d'intégration) </t>
  </si>
  <si>
    <t>1J03EUB1 UE HISTOIRE 6 ECTS</t>
  </si>
  <si>
    <t xml:space="preserve">1JTRP041 CM Mondes professionnels </t>
  </si>
  <si>
    <t>1J05PER2 SEM SEMESTRE 2 30</t>
  </si>
  <si>
    <t xml:space="preserve">1J06PPP1 CM/TD PPP (1 PPP par portail au choix ) &gt;&gt;  1JTRP061 -  Projet de l'étudiant - Entrepreneuriat </t>
  </si>
  <si>
    <t xml:space="preserve">1J08OPT1 UE UE TRANSVERSALE 1 AU CHOIX PARMI &gt;&gt; </t>
  </si>
  <si>
    <t xml:space="preserve"> TIC  </t>
  </si>
  <si>
    <t>1JTRUI11 UE TRANSVERSALE PIM ALLEMAND 6 ECTS</t>
  </si>
  <si>
    <t xml:space="preserve">1J11C051 TD Lettres classiques (grec débutant) </t>
  </si>
  <si>
    <t>1J12UEC1 UE Langues et langages 6 ECTS</t>
  </si>
  <si>
    <t>1J01PER2 SEM SEMESTRE 2 - PSYCHOLOGIE ET SCIENCES COGNITIVES 30</t>
  </si>
  <si>
    <t>1J02PER2 SEM SEMESTRE 2 EDUCATION, SOCIALISATION ET LANGAGE 30</t>
  </si>
  <si>
    <t xml:space="preserve"> TD Technologies de l'Information et de la Communication (TIC) </t>
  </si>
  <si>
    <t xml:space="preserve">1J07MET1 TD Méthodologie (1 méthodologie par portail au choix) &gt;&gt; 1JTRM071 </t>
  </si>
  <si>
    <t>1J08UEL1 UE UE TRANSVERSALE LANGUE ANCIENNE 6 ECTS</t>
  </si>
  <si>
    <t xml:space="preserve">1JTRIA11 CM Kultur, Geschichte und Gesellschaft (Allemand) </t>
  </si>
  <si>
    <t xml:space="preserve">1J11C061 TD Lettres classiques (grec renforcé) </t>
  </si>
  <si>
    <t xml:space="preserve">1J12C011 CM Langues et langages (en français) </t>
  </si>
  <si>
    <t>1J01UEA2 UE SCIENCES COGNITIVES 6 ECTS</t>
  </si>
  <si>
    <t>1J02UEA2 UE SCIENCES DE L'EDUCATION 6 ECTS</t>
  </si>
  <si>
    <t xml:space="preserve">1J03B061 TD Approches historiques des œuvres 1 Musicologie </t>
  </si>
  <si>
    <t>1JTROPI1 UE TRANSVERSALE PIM ALLEMAND, ESPAGNOL, ITALIEN &gt;&gt; 6 ECTS</t>
  </si>
  <si>
    <t xml:space="preserve">1J05A022 TD Analyse linguistique des textes médiatiques </t>
  </si>
  <si>
    <t xml:space="preserve">1JTROPI1 UE PIM &gt;&gt; (voir maquette PIM) </t>
  </si>
  <si>
    <t xml:space="preserve">1J07M081 CM Méthodologie </t>
  </si>
  <si>
    <t xml:space="preserve">1JTRCLE1 TD 1 langue au choix parmi &gt;&gt; </t>
  </si>
  <si>
    <t xml:space="preserve">1JTRIA21 TD Kultur, Geschichte und Gesellschaft (Allemand) </t>
  </si>
  <si>
    <t>1J11UED1 UE Sciences du Langage, Approfondissement disciplinaire 6 ECTS</t>
  </si>
  <si>
    <t xml:space="preserve">1J12C021 TD Langues et langages (Anglais) </t>
  </si>
  <si>
    <t xml:space="preserve">1J01A012 CM Sciences cognitives </t>
  </si>
  <si>
    <t xml:space="preserve">1J02A012 CM Les débats contemporains en éducation et formation </t>
  </si>
  <si>
    <t>1J03EUC1 UE GENRES ET FORMES 6 ECTS</t>
  </si>
  <si>
    <t>1J04PER2 SEM SEMESTRE 2 30</t>
  </si>
  <si>
    <t xml:space="preserve">1J05A032 TD Sémiotique analyse de corpus en situation </t>
  </si>
  <si>
    <t xml:space="preserve">1J07M091 TD Méthodologie </t>
  </si>
  <si>
    <t xml:space="preserve">1JTRGRD1 TD Grec débutant </t>
  </si>
  <si>
    <t xml:space="preserve">1JTRCLE1 langues Langues (1 langue au choix*****) &gt;&gt; </t>
  </si>
  <si>
    <t xml:space="preserve">1J11D011 CM Linguistique et sémiotique : modèles et concepts </t>
  </si>
  <si>
    <t xml:space="preserve">1J12C031 TD Langues et langages (Allemand) </t>
  </si>
  <si>
    <t xml:space="preserve">1JTRCLE1 langues Langues (1 langue au choix******) &gt;&gt; </t>
  </si>
  <si>
    <t xml:space="preserve">1J01A022 TD Sciences cognitives </t>
  </si>
  <si>
    <t xml:space="preserve">1J02A022 TD Etudes de cas et explorations bibliographiques </t>
  </si>
  <si>
    <t>1J04UEA2 UE Géographie et aménagement 6 ECTS</t>
  </si>
  <si>
    <t xml:space="preserve">1J07ENT1 CM ENTREPRENEURIAT DISCIPLINAIRE &gt;&gt; 1JTRE071 </t>
  </si>
  <si>
    <t xml:space="preserve">1JTRGRR1 TD Grec renforcé </t>
  </si>
  <si>
    <t xml:space="preserve">1J11D021 TD Linguistique et sémiotique : applications pratiques </t>
  </si>
  <si>
    <t xml:space="preserve">1J12C041 TD Langues et langages (Arabe) </t>
  </si>
  <si>
    <t>1J01UEB2 UE NEUROPSYCHOLOGIE 6 ECTS</t>
  </si>
  <si>
    <t>1J02UEB2 UE PSYCHOLOGIE 6 ECTS</t>
  </si>
  <si>
    <t xml:space="preserve">1J03C061 TD Analyses ou pratique des œuvres 1 Musicologie </t>
  </si>
  <si>
    <t xml:space="preserve">1J04A012 CM Géographie et aménagement </t>
  </si>
  <si>
    <t xml:space="preserve">1J05B012 CM Cultures politiques et littérature XXe siècle </t>
  </si>
  <si>
    <t xml:space="preserve">1JTRLAD1 TD Latin débutant </t>
  </si>
  <si>
    <t xml:space="preserve">1JTRIA31 TD Approfondissement linguistique (Allemand) </t>
  </si>
  <si>
    <t>1J11UET1 UE TRANSVERSALE 6 ECTS</t>
  </si>
  <si>
    <t xml:space="preserve">1J12C051 TD Langues et langages (Espagnol) </t>
  </si>
  <si>
    <t xml:space="preserve">1J01B012 CM Neuropsychologie </t>
  </si>
  <si>
    <t xml:space="preserve">1J02B012 CM Psychologie et pratiques éducatives </t>
  </si>
  <si>
    <t>1J03EUD1 UE LANGAGES ARTISTIQUES 6 ECTS</t>
  </si>
  <si>
    <t xml:space="preserve">1J04A022 TD Géographie et aménagement </t>
  </si>
  <si>
    <t xml:space="preserve">1J05B022 TD Littérature et arts visuels </t>
  </si>
  <si>
    <t>1J06PER2 SEM SEMESTRE 2 DROIT 30</t>
  </si>
  <si>
    <t>1J07PER2 SEM SEMESTRE 2 ECONOMIE, GESTION, DROIT 30</t>
  </si>
  <si>
    <t xml:space="preserve">1JTRLAR1 TD Latin renforcé </t>
  </si>
  <si>
    <t xml:space="preserve">1JTRFLE1 TD FLE </t>
  </si>
  <si>
    <t xml:space="preserve">1J12C061 TD Langues et langages (Portugais) </t>
  </si>
  <si>
    <t xml:space="preserve">1J01B022 TD Neuropsychologie </t>
  </si>
  <si>
    <t xml:space="preserve">1J02B022 TD Psychologie et pratiques éducatives </t>
  </si>
  <si>
    <t xml:space="preserve">1J03D091 TD Ecriture 1 </t>
  </si>
  <si>
    <t>1J04UEB2 UE Anthropologie 6 ECTS</t>
  </si>
  <si>
    <t>1J06UEA2 UE DROIT CONSTITUTIONNEL 6 ECTS</t>
  </si>
  <si>
    <t>1J07UEA2 UE INTRODUCTION À LA MICROÉCONOMIE 6 ECTS</t>
  </si>
  <si>
    <t xml:space="preserve"> CM/TD TIC </t>
  </si>
  <si>
    <t>1JTRUI21 UE TRANSVERSALE PIM ESPAGNOL 6 ECTS</t>
  </si>
  <si>
    <t xml:space="preserve">1JTRM111 TD Méthodologie </t>
  </si>
  <si>
    <t>1J12UED1 UE Langues appliquées 6 ECTS</t>
  </si>
  <si>
    <t>1J01UEC2 UE PSYCHOLOGIE SOCIALE 6 ECTS</t>
  </si>
  <si>
    <t>1J02UEC2 UE SOCIOLOGIE 6 ECTS</t>
  </si>
  <si>
    <t xml:space="preserve">1J03D101 TD Formation musicale 1 </t>
  </si>
  <si>
    <t xml:space="preserve">1J04B012 CM Anthropologie </t>
  </si>
  <si>
    <t xml:space="preserve">1J05C012 CM Acteurs et objets de l’information et de la communication </t>
  </si>
  <si>
    <t xml:space="preserve">1J06A012 CM Droit constitutionnel : Théorie générale de l'Etat </t>
  </si>
  <si>
    <t xml:space="preserve">1J07A012 CM Introduction à la microéconomie </t>
  </si>
  <si>
    <t>1J08UET1 UE UE TRANSVERSALE CLASSIQUE 6 ECTS</t>
  </si>
  <si>
    <t xml:space="preserve">1JTRIE11 CM Cultura, historia y sociedad (Espagnol) </t>
  </si>
  <si>
    <t xml:space="preserve">1JTRTIC1 CM /TD/CL Technologies de l'Information et de la Communication (période d'intégration)  (TIC) </t>
  </si>
  <si>
    <t xml:space="preserve">1J12D011 CM Langues appliquées (en français) - (validé en TD) </t>
  </si>
  <si>
    <t>1J14UEI1 UE SCIENCES ECONOMIQUES - GESTION- 
COUPLE SCIENCES ECONOMIQUES - GESTION/SOCIOLOGIE S1(PORTAIL 13) 6 ECTS</t>
  </si>
  <si>
    <t xml:space="preserve">1J01C012 CM Psychologie sociale </t>
  </si>
  <si>
    <t xml:space="preserve">1J02C012 CM Problèmes sociaux, regard sociologique </t>
  </si>
  <si>
    <t xml:space="preserve">1J04B022 TD Anthropologie </t>
  </si>
  <si>
    <t xml:space="preserve">1J05C022 TD Pratiques professionnelle de l'écriture </t>
  </si>
  <si>
    <t xml:space="preserve">1J06A022 TD Droit constitutionnel : Théorie générale de l'Etat </t>
  </si>
  <si>
    <t xml:space="preserve">1J07A022 TD Introduction à la microéconomie </t>
  </si>
  <si>
    <t xml:space="preserve">1JTRIE21 TD Cultura, historia y sociedad (Espagnol) </t>
  </si>
  <si>
    <t>1J11UTA1 UE TRANSVERSALE LANGUES ANCIENNES 6 ECTS</t>
  </si>
  <si>
    <t xml:space="preserve">1J12D021 TD Langues appliquées (Anglais) </t>
  </si>
  <si>
    <t xml:space="preserve">1J01C022 TD Psychologie sociale </t>
  </si>
  <si>
    <t xml:space="preserve">1J02C022 TD Initiation à l'enquête : analyse d'un problème social </t>
  </si>
  <si>
    <t>1J04UEC2 UE Histoire 6 ECTS</t>
  </si>
  <si>
    <t>1J06UEB2 UE RELATIONS INTERNATIONALES ET EUROPEENNES 6 ECTS</t>
  </si>
  <si>
    <t>1J07UEB2 UE COMPTABILITÉ GÉNÉRALE 6 ECTS</t>
  </si>
  <si>
    <t xml:space="preserve">1JTRM081 TD Méthodologie T.T </t>
  </si>
  <si>
    <t xml:space="preserve">1J12D031 TD Langues appliquées (Allemand) </t>
  </si>
  <si>
    <t>1J01UED2 UE PSYCHOLOGIE DU DÉVELOPPEMENT 6 ECTS</t>
  </si>
  <si>
    <t>1J02UED2 UE SCIENCES DU LANGAGE 6 ECTS</t>
  </si>
  <si>
    <t xml:space="preserve">1J03D141 CM Ensemble orchestral </t>
  </si>
  <si>
    <t xml:space="preserve">1J04C012 CM Histoire </t>
  </si>
  <si>
    <t xml:space="preserve">1J05D012 CM Algorithmique et structures de données </t>
  </si>
  <si>
    <t xml:space="preserve">1J06B012 CM Relations internationales et européennes </t>
  </si>
  <si>
    <t xml:space="preserve">1J07B012 CM Comptabilité générale </t>
  </si>
  <si>
    <t xml:space="preserve">1JTRTIC1 CM/ TD TIC </t>
  </si>
  <si>
    <t xml:space="preserve">1JTRLAD1 TD Lettres classiques (latin débutant) </t>
  </si>
  <si>
    <t xml:space="preserve">1J12D041 TD Langues appliquées (Arabe) </t>
  </si>
  <si>
    <t>1J14UEJ1 UE SOCIOLOGIE-
COUPLE SCIENCES ECONOMIQUES - GESTION/SOCIOLOGIE S1(PORTAIL 13) 6 ECTS</t>
  </si>
  <si>
    <t xml:space="preserve">1J01D012 CM Psychologie du développement </t>
  </si>
  <si>
    <t xml:space="preserve">1J02D012 CM Langage et pensée  </t>
  </si>
  <si>
    <t xml:space="preserve">1J04C022 TD Histoire </t>
  </si>
  <si>
    <t xml:space="preserve">1J05D022 TD Traitement de données textuelles et visuelles </t>
  </si>
  <si>
    <t xml:space="preserve">1J06B022 TD Relations internationales et européennes </t>
  </si>
  <si>
    <t xml:space="preserve">1J07B022 TD Comptabilité générale </t>
  </si>
  <si>
    <t>1JTROPI1 UE UE TRANSVERSALE PIM  6 ECTS</t>
  </si>
  <si>
    <t xml:space="preserve">1JTRIE31 TD Approfondissement linguistique (Espagnol) </t>
  </si>
  <si>
    <t xml:space="preserve">1JTRLAR1 TD Lettres classiques (latin renforcé) </t>
  </si>
  <si>
    <t xml:space="preserve">1J12D051 TD Langues appliquées (Espagnol) </t>
  </si>
  <si>
    <t xml:space="preserve">1J01D022 TD Psychologie du développement </t>
  </si>
  <si>
    <t xml:space="preserve">1J02D022 CM Linguistique générale </t>
  </si>
  <si>
    <t>1J04UEE2 UE Territoire et patrimoine 6 ECTS</t>
  </si>
  <si>
    <t>1J06UEC2 UE INTRODUCTION A LA COMPTABILITE 6 ECTS</t>
  </si>
  <si>
    <t>1J07UEC2 UE STATISTIQUES DESCRIPTIVES 6 ECTS</t>
  </si>
  <si>
    <t>1J08PER2 SEM SEMESTRE 2 - HUMANITÉS 30</t>
  </si>
  <si>
    <t xml:space="preserve">1JTRGRD1 TD Lettres classiques (grec débutant) </t>
  </si>
  <si>
    <t xml:space="preserve">1J12D061 TD Langues appliquées (Portugais) </t>
  </si>
  <si>
    <t>1J01UET2 UE UE TR2 6 ECTS</t>
  </si>
  <si>
    <t xml:space="preserve">1J02OPT2  1 UE TRANSVERSALE AU CHOIX PARMI &gt;&gt; </t>
  </si>
  <si>
    <t xml:space="preserve">1J03D151 TD Ensemble vocal </t>
  </si>
  <si>
    <t xml:space="preserve">1J04E012 CM Territoire et patrimoine </t>
  </si>
  <si>
    <t xml:space="preserve">1JTRCLE2 TD Langues à choisir parmi &gt;&gt; </t>
  </si>
  <si>
    <t xml:space="preserve">1J06C012 CM Introduction à la comptabilité </t>
  </si>
  <si>
    <t xml:space="preserve">1J07C012 CM Statistiques descriptives </t>
  </si>
  <si>
    <t>1J08UEA2 UE GÉOGRAPHIE, HISTOIRE ET CULTURES DES MONDIALISATIONS (XIXE-XXIE SIÈCLES) 6 ECTS</t>
  </si>
  <si>
    <t>1JTRUI31 UE TRANSVERSALE PIM ITALIEN 6 ECTS</t>
  </si>
  <si>
    <t xml:space="preserve">1JTRGRR1 TD Lettres classiques (grec renforcé) </t>
  </si>
  <si>
    <t xml:space="preserve">1J12D071 TD Langues appliquées (Chinois) </t>
  </si>
  <si>
    <t xml:space="preserve">1JTRCLE2 TD Langues </t>
  </si>
  <si>
    <t>1J02UET2 UE TRANSVERSALE 6 ECTS</t>
  </si>
  <si>
    <t>1J03HPE1 SEM SEMESTRE 1 MUSICOLOGIE CRR 30</t>
  </si>
  <si>
    <t xml:space="preserve">1J04E022 TD Territoire et patrimoine </t>
  </si>
  <si>
    <t xml:space="preserve">1J05MET2 TD Méthodologie au choix &gt;&gt; </t>
  </si>
  <si>
    <t xml:space="preserve">1J06C022 TD Introduction à la comptabilité </t>
  </si>
  <si>
    <t xml:space="preserve">1J07C022 TD Statistiques descriptives </t>
  </si>
  <si>
    <t xml:space="preserve">1J08A012 CM Géographie, histoire et cultures des mondialisations (XIXe-XXIe siècles) </t>
  </si>
  <si>
    <t xml:space="preserve">1JTRII11 CM Cultura, storia e società (Italien) </t>
  </si>
  <si>
    <t xml:space="preserve">1JTRTIC1 CM/ TD/CL Technologies de l'Information et de la Communication (période d'intégration)  (TIC) </t>
  </si>
  <si>
    <t xml:space="preserve">1J12D081 TD Langues appliquées (Italien) </t>
  </si>
  <si>
    <t xml:space="preserve">1J01MET2 TD Méthodologie &gt;&gt; 1JTRM012 </t>
  </si>
  <si>
    <t xml:space="preserve">1JTRCLE2 TD Langues (1 langue au choix) &gt;&gt; </t>
  </si>
  <si>
    <t>1J04OPT2 UE UE TRANSVERSALE CLASSIQUE OU PIM &gt;&gt; 6 ECTS</t>
  </si>
  <si>
    <t xml:space="preserve">1JTRM052 TD Méthodologie </t>
  </si>
  <si>
    <t>1J06UED2 UE INSTITUTIONS ET ECONOMIE POLITIQUE 6 ECTS</t>
  </si>
  <si>
    <t>1J07UED2 UE FONDEMENTS DU DROIT PUBLIC 6 ECTS</t>
  </si>
  <si>
    <t xml:space="preserve">1J08A022 TD Géographie, histoire et cultures des mondialisations (XIXe-XXIe siècles) </t>
  </si>
  <si>
    <t xml:space="preserve">1JTRII21 TD Cultura, storia e società (Italien) </t>
  </si>
  <si>
    <t>1J11PER2 SEM SEMESTRE 2 30</t>
  </si>
  <si>
    <t>1J12OPT1 UE TRANSVERSALE 6 ECTS</t>
  </si>
  <si>
    <t xml:space="preserve">1J14MET1 TD Méthodologie (1 méthodologie par portail au choix*) &gt;&gt; </t>
  </si>
  <si>
    <t xml:space="preserve">1JTRTIC2 CM/TD TIC </t>
  </si>
  <si>
    <t xml:space="preserve">1J02ENT2 CM Entrepreneuriat (1 entrepreneuriat au choix) &gt;&gt; 1JTRE022 </t>
  </si>
  <si>
    <t>1J04UET2 UE TRANSVERSALE CLASSIQUE 6 ECTS</t>
  </si>
  <si>
    <t xml:space="preserve">1JTRTIC2 TD/CL Technologies de l'Information et de la Communication (TIC) </t>
  </si>
  <si>
    <t xml:space="preserve">1J06D012 CM Institutions administratives et juridictionnelles </t>
  </si>
  <si>
    <t xml:space="preserve">1J07D012 CM Fondements du droit public </t>
  </si>
  <si>
    <t>1J08UEB2 UE RELIGIONS ANCIENNES ET ACTUELLES: HISTOIRE, PRATIQUES, REPRÉSENTATIONS 6 ECTS</t>
  </si>
  <si>
    <t>1J11UEA2 UE Langue française 6 ECTS</t>
  </si>
  <si>
    <t xml:space="preserve">1JTRTIC1 CM Technologies de l'Information et de la Communication (TIC)** </t>
  </si>
  <si>
    <t xml:space="preserve">1J02MET2 TD Méthodologie (1 méthodologie au choix) &gt;&gt; 1JTRM022 </t>
  </si>
  <si>
    <t xml:space="preserve">1J06D022 CM Economie politique </t>
  </si>
  <si>
    <t xml:space="preserve">1J07D022 TD Fondements du droit public </t>
  </si>
  <si>
    <t xml:space="preserve">1J08B012 CM Religions anciennes et actuelles: histoire, pratiques, représentations </t>
  </si>
  <si>
    <t xml:space="preserve">1J11A012 CM La langue dans l'histoire </t>
  </si>
  <si>
    <t xml:space="preserve">1JTRTIC2 TD Technologies de l'Information et de la Communication (TIC) </t>
  </si>
  <si>
    <t>1J06OPT2 UE TRANSVERSALE 6 ECTS</t>
  </si>
  <si>
    <t>1J07OPT2 UE TRANSVERSALE 6 ECTS</t>
  </si>
  <si>
    <t xml:space="preserve">1J08B022 TD Religions anciennes et actuelles: histoire, pratiques, représentations  </t>
  </si>
  <si>
    <t xml:space="preserve">1JTRII31 TD Approfondissement linguistique (Italien) </t>
  </si>
  <si>
    <t xml:space="preserve">1J11A022 TD La langue au présent </t>
  </si>
  <si>
    <t>1J14PER2 SEM SEMESTRE 2 MIASHS 30</t>
  </si>
  <si>
    <t>1JTRUEC2 UE TRANSVERSALE CLEFS 6 ECTS</t>
  </si>
  <si>
    <t xml:space="preserve">1JTRM042 TD Méthodologie  </t>
  </si>
  <si>
    <t xml:space="preserve">1J06UET2 UE TRANSVERSALE CLASSIQUE&gt;&gt; </t>
  </si>
  <si>
    <t xml:space="preserve">1JTROPI2 UE PIM &gt;&gt; (voir maquette PIM) </t>
  </si>
  <si>
    <t xml:space="preserve">   </t>
  </si>
  <si>
    <t xml:space="preserve">1J11A032 TD Lettres classiques (latin débutant) </t>
  </si>
  <si>
    <t xml:space="preserve">1JTRUI12 UE UE TR1 : PIM ALLEMAND </t>
  </si>
  <si>
    <t>1J08UEC2 UE VILLES, URBANISATION, ARCHITECTURE 6 ECTS</t>
  </si>
  <si>
    <t>1J10PER2 SEM SEMESTRE 2 MEDIAS, CULTURES ET SOCIETES 30</t>
  </si>
  <si>
    <t xml:space="preserve">1J11A042 TD Lettres classiques (latin renforcé) </t>
  </si>
  <si>
    <t xml:space="preserve">1J12MET1 TD Méthodologie (1 méthodologie par portail au choix) &gt;&gt; </t>
  </si>
  <si>
    <t>1J13PER2 SEM SEMESTRE 2 INSTITUTIONS ET SOCIETE 30</t>
  </si>
  <si>
    <t xml:space="preserve">1J14A012 CM Théorie des graphes </t>
  </si>
  <si>
    <t xml:space="preserve">1JTRMCL2 TD CLEFS pour l'Université </t>
  </si>
  <si>
    <t>1J03HUC1 UE PERFECTIONNEMENT 6 ECTS</t>
  </si>
  <si>
    <t xml:space="preserve">1J06ENT2 CM Entrepreneuriat (1 entrepreneuriat au choix) &gt;&gt; 1JTRE062 - Projet de l'étudiant - Entrepreneuriat </t>
  </si>
  <si>
    <t xml:space="preserve">1JTRUI22 UE UE TR1 : PIM ESPAGNOL </t>
  </si>
  <si>
    <t xml:space="preserve">1J11A052 TD Lettres classiques (grec débutant) </t>
  </si>
  <si>
    <t xml:space="preserve">1J12PPP1 TD PPP (1 PPP par portail au choix ) &gt;&gt; </t>
  </si>
  <si>
    <t>1J13UEA2 UE DROIT 6 ECTS</t>
  </si>
  <si>
    <t xml:space="preserve">1J14A022 TD Théorie des graphes </t>
  </si>
  <si>
    <t xml:space="preserve">1J03H011 CM Perfectionnement </t>
  </si>
  <si>
    <t xml:space="preserve">1J06MET2 TD Méthodologie (1 méthodologie au choix) &gt;&gt; 1JTRM062 Méthodologie </t>
  </si>
  <si>
    <t xml:space="preserve">1JTRUI32 UE UE TR1 : PIM ITALIEN </t>
  </si>
  <si>
    <t xml:space="preserve">1J08C012 CM Villes, urbanisation, architecture </t>
  </si>
  <si>
    <t xml:space="preserve">1J10A012 CM Acteurs et objets de l'information-communication </t>
  </si>
  <si>
    <t xml:space="preserve">1J11A062 TD Lettres classiques (grec renforcé) </t>
  </si>
  <si>
    <t xml:space="preserve">1J13A012 CM Droit constitutionnel : théorie générale de l'Etat </t>
  </si>
  <si>
    <t xml:space="preserve">1J03H021 TD Perfectionnement intrument/ voix </t>
  </si>
  <si>
    <t xml:space="preserve">1J07UET2 UE TRANSVERSALE CLASSIQUE&gt;&gt; </t>
  </si>
  <si>
    <t xml:space="preserve">1J08C022 TD Villes, urbanisation, architecture </t>
  </si>
  <si>
    <t xml:space="preserve">1J10A022 TD Pratiques professionnelles d'écriture  </t>
  </si>
  <si>
    <t>1J11UEB2 UE Pratique de la langue 6 ECTS</t>
  </si>
  <si>
    <t>1J12APE2 SEM SEMESTRE 2 ALLEMAND 30</t>
  </si>
  <si>
    <t xml:space="preserve">1J13A022 TD Droit constitutionnel : théorie générale de l'Etat </t>
  </si>
  <si>
    <t xml:space="preserve">1J14B012 TIC Applications informatiques génériques </t>
  </si>
  <si>
    <t>1J03HUD1 UE LANGAGES ARTISTIQUES 6 ECTS</t>
  </si>
  <si>
    <t>1JTROPI2 UE TRANSVERSALE PIM ALLEMAND, ESPAGNOL, ITALIEN &gt;&gt; 6 ECTS</t>
  </si>
  <si>
    <t xml:space="preserve">1J08D032 TD Lettres classiques (latin débutant) [Mut : 1J11A032] </t>
  </si>
  <si>
    <t>1J09PER2 SEM SEMESTRE 2 SCIENCES SOCIALES 30</t>
  </si>
  <si>
    <t xml:space="preserve">1J11OP12 TD Initiation à la traduction 1 Version au choix  &gt;&gt; </t>
  </si>
  <si>
    <t>1J12AUA2 UE Etudes de la langue et linguistique 6 ECTS</t>
  </si>
  <si>
    <t>1J13UEB2 UE ECONOMIE 6 ECTS</t>
  </si>
  <si>
    <t xml:space="preserve">1J14B022 TIC Algorithmie - Programmation 2 </t>
  </si>
  <si>
    <t xml:space="preserve">1J03D111 TD Ecriture 1  </t>
  </si>
  <si>
    <t xml:space="preserve">1J07PPP2 TD PPP DISCIPLINAIRE &gt;&gt; 1JTRP072 </t>
  </si>
  <si>
    <t xml:space="preserve">1J08D042 TD Lettres classiques (latin renforcé) [Mut : 1J11A042] </t>
  </si>
  <si>
    <t>1J09UEA2 UE ANTHROPOLOGIE 6 ECTS</t>
  </si>
  <si>
    <t xml:space="preserve">1J10B012 CM Approches culturelles des arts du spectacle </t>
  </si>
  <si>
    <t xml:space="preserve">1J11B012 TD Initiation à la traduction : Version (Anglais) </t>
  </si>
  <si>
    <t xml:space="preserve">1J12AA12 CM Grammaire en contexte (Lyon 3) </t>
  </si>
  <si>
    <t xml:space="preserve">1J13B012 CM Introduction à la microéconomie </t>
  </si>
  <si>
    <t>1J14UEC2 UE PSYCHOLOGIE-
COUPLE PSYCHOLOGIE/SCIENCES COGNITIVES S2  (PORTAIL 01) 6 ECTS</t>
  </si>
  <si>
    <t xml:space="preserve">1J03D121 TD Formation musicale 1  </t>
  </si>
  <si>
    <t xml:space="preserve">1J07MET2 TD Méthodologie (1 méthodologie au choix) &gt;&gt; 1JTRM072 </t>
  </si>
  <si>
    <t xml:space="preserve">1J08D052 TD Lettres classiques (grec débutant) [Mut : 1J11A052] </t>
  </si>
  <si>
    <t xml:space="preserve">1J09A012 CM Histoire de l'anthropologie : terrain et théories </t>
  </si>
  <si>
    <t xml:space="preserve">1J10B022 TD Arts du spectacle et société </t>
  </si>
  <si>
    <t xml:space="preserve">1J11B022 TD Initiation à la traduction : Version (Allemand) </t>
  </si>
  <si>
    <t xml:space="preserve">1J12AA22 TD Version (Saint-Etienne) </t>
  </si>
  <si>
    <t xml:space="preserve">1J13B022 TD Introduction à la microéconomie </t>
  </si>
  <si>
    <t>1J03OPN1 UE UE TRANSVERSALE CLASSIQUE OU PIM &gt;&gt; 6 ECTS</t>
  </si>
  <si>
    <t xml:space="preserve">1J08D062 TD Lettres classiques (grec renforcé) [Mut : 1J11A062] </t>
  </si>
  <si>
    <t xml:space="preserve">1J09A022 TD Lectures complémentaires </t>
  </si>
  <si>
    <t xml:space="preserve">1J11B032 TD Initiation à la traduction : Version (Portugais) </t>
  </si>
  <si>
    <t>1J12AUB2 UE Littérature 6 ECTS</t>
  </si>
  <si>
    <t>1J13UEC2 UE SOCIOLOGIE 6 ECTS</t>
  </si>
  <si>
    <t>1J03UET1 UE TRANSVERSALE CLASSIQUE 6 ECTS</t>
  </si>
  <si>
    <t>1J08UEE2 UE RECEPTION DES CLASSIQUES 6 ECTS</t>
  </si>
  <si>
    <t>1J09UEB2 UE SOCIOLOGIE 6 ECTS</t>
  </si>
  <si>
    <t xml:space="preserve">1J10C012 CM Histoire de l’anthropologie : terrain et images </t>
  </si>
  <si>
    <t xml:space="preserve">1J11B042 TD Initiation à la traduction : Version (Espagnol) </t>
  </si>
  <si>
    <t xml:space="preserve">1J12BA12 CM Littérature  </t>
  </si>
  <si>
    <t xml:space="preserve">1J13C012 CM Problèmes sociaux, regard sociologique </t>
  </si>
  <si>
    <t>1J14UED2 UE SCIENCES COGNITIVES-
COUPLE PSYCHOLOGIE/SCIENCES COGNITIVES S2  (PORTAIL 01) 6 ECTS</t>
  </si>
  <si>
    <t xml:space="preserve">1JTRCLE1 TD Langues au choix &gt;&gt; </t>
  </si>
  <si>
    <t>J06S0201 SEM SEMESTRE 1 ADMINISTRATION PUBLIQUE 30</t>
  </si>
  <si>
    <t xml:space="preserve">1J08D072 CM Réception des classiques </t>
  </si>
  <si>
    <t xml:space="preserve">1J09B012 CM Problèmes sociaux, regard sociologique </t>
  </si>
  <si>
    <t xml:space="preserve">1J10C022 TD Histoire de l’anthropologie : terrain et images </t>
  </si>
  <si>
    <t xml:space="preserve">1J11B052 TD Initiation à la traduction : Version (Arabe) </t>
  </si>
  <si>
    <t xml:space="preserve">1J12BA22 TD Littérature (Saint-Etienne) </t>
  </si>
  <si>
    <t xml:space="preserve">1J13C022 TD Initiation à l'enquête : analyse d'un problème social </t>
  </si>
  <si>
    <t xml:space="preserve">1JTRP031 TD PPP </t>
  </si>
  <si>
    <t xml:space="preserve">J06P0101 UE INTRODUCTION AU DROIT ET AUX JURIDICTIONS 5 ECTS </t>
  </si>
  <si>
    <t xml:space="preserve">1J08D082 TD Réception des classiques </t>
  </si>
  <si>
    <t xml:space="preserve">1J09B022 TD Initiation à l'enquête : analyse d'un problème social </t>
  </si>
  <si>
    <t xml:space="preserve">1J11B112 TD Initiation à la traduction : Version (Italien) </t>
  </si>
  <si>
    <t>1J12AUC2 UE Civilisation 6 ECTS</t>
  </si>
  <si>
    <t>1J13UED2 UE SCIENCE POLITIQUE 6 ECTS</t>
  </si>
  <si>
    <t xml:space="preserve">J06C0101 CM Introduction au droit </t>
  </si>
  <si>
    <t>1J08UET2 UE UE TRANSVERSALE CLASSIQUE 6 ECTS</t>
  </si>
  <si>
    <t>1J09UEC2 UE SCIENCE POLITIQUE 6 ECTS</t>
  </si>
  <si>
    <t xml:space="preserve">1J10D012 CM Problèmes sociaux, regard sociologique </t>
  </si>
  <si>
    <t xml:space="preserve">1J11OPB2 TD Initiation à la traduction 1 Thème au choix  &gt;&gt; </t>
  </si>
  <si>
    <t xml:space="preserve">1J12CA12 CM Civilisation </t>
  </si>
  <si>
    <t xml:space="preserve">1J13D012 CM Introduction à l'analyse politique </t>
  </si>
  <si>
    <t>1J14UEE2 UE GEOGRAPHIE-
COUPLE GEOGRAPHIE/HISTOIRE S2 (PORTAIL 04) 6 ECTS</t>
  </si>
  <si>
    <t xml:space="preserve">1J03MET1 TD Méthodologie &gt;&gt; </t>
  </si>
  <si>
    <t xml:space="preserve">J06C0111 CM Institutions juridictionnelles </t>
  </si>
  <si>
    <t xml:space="preserve">1JTRCLE2 TD 1 langue au choix parmi &gt;&gt; </t>
  </si>
  <si>
    <t xml:space="preserve">1J09C012 CM Introduction à l'analyse politique </t>
  </si>
  <si>
    <t xml:space="preserve">1J10D022 TD Initiation à l'enquête : analyse d'un problème social </t>
  </si>
  <si>
    <t xml:space="preserve">1J11B062 TD Initiation à la traduction : Thème (Anglais) </t>
  </si>
  <si>
    <t xml:space="preserve">1J12CA22 TD Civilisation (Lyon 3) </t>
  </si>
  <si>
    <t xml:space="preserve">1J13D022 TD Introduction à l'analyse politique </t>
  </si>
  <si>
    <t xml:space="preserve">1JTRM031 TD Méthodologie </t>
  </si>
  <si>
    <t xml:space="preserve">J06P0301 UE THEORIE GENERALE DE L'ETAT 5 ECTS </t>
  </si>
  <si>
    <t xml:space="preserve">1JTRE082 CM Entrepreunariat T.T </t>
  </si>
  <si>
    <t xml:space="preserve">1J09C022 TD Introduction à l'analyse politique </t>
  </si>
  <si>
    <t xml:space="preserve">1J11B072 TD Initiation à la traduction : Thème (Allemand) </t>
  </si>
  <si>
    <t>1J12AUD2 UE Complément disciplinaire 6 ECTS</t>
  </si>
  <si>
    <t>1J13UET2 UE TRANSVERSALE 6 ECTS</t>
  </si>
  <si>
    <t xml:space="preserve">J06C0301 CM Théorie générale de l'état </t>
  </si>
  <si>
    <t xml:space="preserve">1JTRM082 TD Méthodologie Temps et Territoires </t>
  </si>
  <si>
    <t>1J09UED2 UE HISTOIRE 6 ECTS</t>
  </si>
  <si>
    <t xml:space="preserve">1JTRCLE2 langues Langues (1 langue au choix) &gt;&gt; </t>
  </si>
  <si>
    <t xml:space="preserve">1J11B082 TD Initiation à la traduction : Thème (Portugais) </t>
  </si>
  <si>
    <t xml:space="preserve">1J12DA22 TD Pratique de la langue (Lyon 3) </t>
  </si>
  <si>
    <t>1J14UEF2 UE HISTOIRE-
COUPLE GEOGRAPHIE/HISTOIRE S2  (PORTAIL 04) 6 ECTS</t>
  </si>
  <si>
    <t xml:space="preserve">1JTRII11 CM CM Cultura, storia e società                                                                 ITALIEN </t>
  </si>
  <si>
    <t xml:space="preserve">J06T0301 TD Théorie générale de l'état </t>
  </si>
  <si>
    <t xml:space="preserve">1JTRTIC2 TD TIC </t>
  </si>
  <si>
    <t xml:space="preserve">1J09D012 CM Histoire des modèles politiques de l'Antiquité à nos jours </t>
  </si>
  <si>
    <t xml:space="preserve">1J10MET2 TD Méthodologie (1 méthodologie au choix*) &gt;&gt; </t>
  </si>
  <si>
    <t xml:space="preserve">1J11B092 TD Initiation à la traduction : Thème (Espagnol) </t>
  </si>
  <si>
    <t xml:space="preserve">1J12DA32 TD Actualité des pays de langue allemande </t>
  </si>
  <si>
    <t xml:space="preserve">1J13ENT2 CM Entrepreneuriat (1 entrepreneuriat au choix**) &gt;&gt; </t>
  </si>
  <si>
    <t xml:space="preserve">1JTRII21 TD TD  Cultura, storia e società                                                                 ITALIEN </t>
  </si>
  <si>
    <t xml:space="preserve">J06P0601 UE HISTOIRE DE LA PENSEE ECONOMIQUE 5 ECTS </t>
  </si>
  <si>
    <t>1J08UEL2 UE UE TRANSVERSALE LANGUE ANCIENNE 6 ECTS</t>
  </si>
  <si>
    <t xml:space="preserve">1J09D022 TD Initiation au métier d'historien : analyse des sources </t>
  </si>
  <si>
    <t xml:space="preserve">1JTRTIC2 TIC Technologies de l'Information et de la Communication (TIC)*** </t>
  </si>
  <si>
    <t xml:space="preserve">1J11B102 TD Initiation à la traduction : Thème (Arabe) </t>
  </si>
  <si>
    <t>1J12OPT2 UE TRANSVERSALE 6 ECTS</t>
  </si>
  <si>
    <t xml:space="preserve">1J13MET2 TD Méthodologie (1 méthodologie au choix*) &gt;&gt; </t>
  </si>
  <si>
    <t xml:space="preserve">1JTRCLE1 TD Langues (anglais obligatoire sauf portail 12) </t>
  </si>
  <si>
    <t xml:space="preserve">J06C0401 CM Histoire de la pensée économique </t>
  </si>
  <si>
    <t xml:space="preserve">1J09OPT2  1 UE TRANSVERSALE AU CHOIX PARMI &gt;&gt; </t>
  </si>
  <si>
    <t>1JTRUI12 UE TRANSVERSALE PIM ALLEMAND 6 ECTS</t>
  </si>
  <si>
    <t xml:space="preserve">1J11B122 TD Initiation à la traduction : Thème (Italien) </t>
  </si>
  <si>
    <t xml:space="preserve">1JTRTIC2 TIC Technologies de l'Information et de la Communication (TIC)**** </t>
  </si>
  <si>
    <t xml:space="preserve">1JTRTIC1 CM/CL TIC (période d'intégration) </t>
  </si>
  <si>
    <t>J06V0601 UE HISTOIRE POLITIQUE ET JURIDIQUE 10 ECTS</t>
  </si>
  <si>
    <t xml:space="preserve">1JTRLAD2 TD Latin débutant </t>
  </si>
  <si>
    <t>1J09UET2 UE TRANSVERSALE 6 ECTS</t>
  </si>
  <si>
    <t xml:space="preserve">1JTRIA12 CM Aktuelle Debatten (Allemand) </t>
  </si>
  <si>
    <t>1J11UEC2 UE Sciences du langage 6 ECTS</t>
  </si>
  <si>
    <t xml:space="preserve">1JTRII31 TD TD  Approfondissement linguistique Italien                            ITALIEN </t>
  </si>
  <si>
    <t xml:space="preserve">J06C0601 CM Histoire constitutionnelle et politique </t>
  </si>
  <si>
    <t xml:space="preserve">1JTRLAR2 TD Latin renforcé </t>
  </si>
  <si>
    <t xml:space="preserve">1JTRIA22 TD Aktuelle Debatten (Allemand) </t>
  </si>
  <si>
    <t xml:space="preserve">1J11C012 CM Sémantique et lexique </t>
  </si>
  <si>
    <t xml:space="preserve">J06C0611 CM Histoire du droit </t>
  </si>
  <si>
    <t xml:space="preserve">1JTRGRD2 TD Grec débutant </t>
  </si>
  <si>
    <t xml:space="preserve">1J09ENT2 CM Entrepreneuriat (1 entrepreneuriat au choix**) &gt;&gt; </t>
  </si>
  <si>
    <t xml:space="preserve">1JTRCLE2 langues Langues (1 langue au choix*****) &gt;&gt; </t>
  </si>
  <si>
    <t xml:space="preserve">1J11C022 TD Linguistique française </t>
  </si>
  <si>
    <t>1J03AIP2 SEM SEMESTRE 2 ORIENTATION GENERALE 30</t>
  </si>
  <si>
    <t>J06V0801 UE HISTOIRE POLITIQUE - MANAGEMENT 10 ECTS</t>
  </si>
  <si>
    <t xml:space="preserve">1JTRGRR2 TD Grec renforcé </t>
  </si>
  <si>
    <t xml:space="preserve">1J09MET2 TD Méthodologie (1 méthodologie au choix*) &gt;&gt; </t>
  </si>
  <si>
    <t>1J11UEE2 UE Lettres, Approfondissement disciplinaire 6 ECTS</t>
  </si>
  <si>
    <t xml:space="preserve">1J12MET2 TD Méthodologie (1 méthodologie au choix) &gt;&gt; </t>
  </si>
  <si>
    <t xml:space="preserve">1JTRCLE2 langues Langues (1 langue au choix******) &gt;&gt; </t>
  </si>
  <si>
    <t>1J03IUA2 UE ESTHÉTIQUE 6 ECTS</t>
  </si>
  <si>
    <t xml:space="preserve">1JTRIA32 TD Approfondissement linguistique (Allemand) </t>
  </si>
  <si>
    <t xml:space="preserve">1J11E012 CM Littératures </t>
  </si>
  <si>
    <t xml:space="preserve">1J05A032 TD Sémiotique, analyse de corpus en situation </t>
  </si>
  <si>
    <t xml:space="preserve">1J03A012 CM Théories et esthétique des arts 2 (approche pluridisciplinaire) </t>
  </si>
  <si>
    <t xml:space="preserve">J06C0801 CM Management </t>
  </si>
  <si>
    <t xml:space="preserve">1JTRIIN2 TD Intercompréhension </t>
  </si>
  <si>
    <t xml:space="preserve">1J11E022 TD Littératures </t>
  </si>
  <si>
    <t>1J12SPE2 SEM SEMESTRE 2 ALLEMAND / SCANDINAVES 30</t>
  </si>
  <si>
    <t>1J14UEI2 UE SCIENCES ECONOMIQUES - GESTION-
COUPLE SCIENCES ECONOMIQUES - GESTION/SOCIOLOGIE S2 (PORTAIL 13) 6 ECTS</t>
  </si>
  <si>
    <t xml:space="preserve">1J03A072 TD Etudes des textes fondamentaux 2 (orientation générale) </t>
  </si>
  <si>
    <t xml:space="preserve">J06T0801 TD Management </t>
  </si>
  <si>
    <t xml:space="preserve">1JTRFLE2 TD FLE </t>
  </si>
  <si>
    <t>1J11UET2 UE TRANSVERSALE 6 ECTS</t>
  </si>
  <si>
    <t>1J03IUB2 UE HISTOIRE 6 ECTS</t>
  </si>
  <si>
    <t>J06V2701 UE HISTOIRE POLITIQUE - DROIT DES PERSONNES 10 ECTS</t>
  </si>
  <si>
    <t>1JTRUI22 UE TRANSVERSALE PIM ESPAGNOL 6 ECTS</t>
  </si>
  <si>
    <t xml:space="preserve">1J03B012 CM Arts et histoire 2 (approche pluridisciplinaire) </t>
  </si>
  <si>
    <t xml:space="preserve">1JTRIE12 CM Debates contemporáneos (Espagnol) </t>
  </si>
  <si>
    <t xml:space="preserve">1J11MET2 TD Méthodologie au choix &gt;&gt; </t>
  </si>
  <si>
    <t>1J14UEJ2 UE SOCIOLOGIE-
COUPLE SCIENCES ECONOMIQUES - GESTION/SOCIOLOGIE S2 (PORTAIL 13) 6 ECTS</t>
  </si>
  <si>
    <t xml:space="preserve">1J03B092 TD Approches historiques des œuvres 2 (orientation générale) </t>
  </si>
  <si>
    <t xml:space="preserve">J06C0201 CM Droit des personnes </t>
  </si>
  <si>
    <t>1JTROPI2 UE UE TRANSVERSALE PIM  6 ECTS</t>
  </si>
  <si>
    <t xml:space="preserve">1JTRIE22 TD Debates contemporáneos (Espagnol) </t>
  </si>
  <si>
    <t xml:space="preserve">1JTRM112 TD Méthodologie </t>
  </si>
  <si>
    <t>1J12SUB2 UE Langue suédoise 6 ECTS</t>
  </si>
  <si>
    <t>1J03IUC2 UE GENRES ET FORMES 6 ECTS</t>
  </si>
  <si>
    <t xml:space="preserve">J06T0201 TD Droit des personnes </t>
  </si>
  <si>
    <t xml:space="preserve">1J12BS12 TD Pratique de la langue suédoise </t>
  </si>
  <si>
    <t xml:space="preserve">1J03C012 CM Poétique des genres et des formes 2 (approche pluridisciplinaire) </t>
  </si>
  <si>
    <t>J06V1101 UE HISTOIRE POLITIQUE ET ECONOMIQUE 10 ECTS</t>
  </si>
  <si>
    <t>1J11UTA2 UE TRANSVERSALE LANGUES ANCIENNES 6 ECTS</t>
  </si>
  <si>
    <t xml:space="preserve">1J12BS22 TD Grammaire et langue suédoise </t>
  </si>
  <si>
    <t xml:space="preserve">1J03C072 TD Analyses ou pratique des œuvres 2 (orientation générale) </t>
  </si>
  <si>
    <t xml:space="preserve">1JTRIE32 TD Approfondissement linguistique (Espagnol) </t>
  </si>
  <si>
    <t>1J12SUC2 UE Cultures scandinaves 6 ECTS</t>
  </si>
  <si>
    <t>1J03IUD2 UE LANGAGES ARTISTIQUES 6 ECTS</t>
  </si>
  <si>
    <t xml:space="preserve">J06C0501 CM Histoire des faits économiques et sociaux </t>
  </si>
  <si>
    <t xml:space="preserve">1JTRLAD2 TD Lettres classiques (latin débutant) </t>
  </si>
  <si>
    <t xml:space="preserve">1J12SC12 TD Cultures scandinaves </t>
  </si>
  <si>
    <t xml:space="preserve">1J14MET2 TD Méthodologie (1 méthodologie au choix*) &gt;&gt; </t>
  </si>
  <si>
    <t xml:space="preserve">1J03D012 CM Figures et procédés artistiques 2 (approche pluridisciplinaire) </t>
  </si>
  <si>
    <t>J06V1001 UE HISTOIRE POLITIQUE - CULTURE GENERALE 10 ECTS</t>
  </si>
  <si>
    <t xml:space="preserve">1JTRLAR2 TD Lettres classiques (latin renforcé) </t>
  </si>
  <si>
    <t xml:space="preserve">1J12SC22 TD Sociétés scandinaves </t>
  </si>
  <si>
    <t xml:space="preserve">1J03D132 TD Eléments de langages artistiques 2 (orientation générale) </t>
  </si>
  <si>
    <t>1JTRUI32 UE TRANSVERSALE PIM ITALIEN 6 ECTS</t>
  </si>
  <si>
    <t xml:space="preserve">1JTRGRD2 TD Lettres classiques (grec débutant) </t>
  </si>
  <si>
    <t>1J03EPE2 SEM SEMESTRE 2 MUSICOLOGIE 30</t>
  </si>
  <si>
    <t xml:space="preserve">J06C1001 CM Culture générale </t>
  </si>
  <si>
    <t xml:space="preserve">1JTRII12 CM Dibattiti contemporanei (Italien) </t>
  </si>
  <si>
    <t xml:space="preserve">1JTRGRR2 TD Lettres classiques (grec renforcé) </t>
  </si>
  <si>
    <t>1J03EUA2 UE ESTHÉTIQUE 6 ECTS</t>
  </si>
  <si>
    <t xml:space="preserve">J06T1001 TD Culture générale </t>
  </si>
  <si>
    <t xml:space="preserve">1JTRII22 TD Dibattiti contemporanei (Italien) </t>
  </si>
  <si>
    <t xml:space="preserve">1JTRTIC2 TD / CL Technologies de l'Information et de la Communication (TIC) </t>
  </si>
  <si>
    <t>J06V1801 UE HISTOIRE DU DROIT - MANAGEMENT 10 ECTS</t>
  </si>
  <si>
    <t>1J12TR12 UE UE TR2 PORTAIL LANGUE 6 ECTS</t>
  </si>
  <si>
    <t xml:space="preserve">1J03A062 TD Etudes des textes fondamentaux 2 Musicologie </t>
  </si>
  <si>
    <t xml:space="preserve">1JTRCLE2 TD Langues (Suedois obligatoire) </t>
  </si>
  <si>
    <t>1J03EUB2  HISTOIRE 6</t>
  </si>
  <si>
    <t xml:space="preserve">1JTRII32 TD Approfondissement linguistique (Italien) </t>
  </si>
  <si>
    <t xml:space="preserve">1J12MET2 TD Méthodologie </t>
  </si>
  <si>
    <t xml:space="preserve">1JTRTIC2 CM TIC </t>
  </si>
  <si>
    <t xml:space="preserve">1J03B062 TD Approches historiques des œuvres 2 Musicologie </t>
  </si>
  <si>
    <t>J06V2801 UE HISTOIRE DU DROIT - DROIT DES PERSONNES 10 ECTS</t>
  </si>
  <si>
    <t xml:space="preserve"> TD TIC </t>
  </si>
  <si>
    <t>1J03EUC2 UE GENRES ET FORMES 6 ECTS</t>
  </si>
  <si>
    <t>1J12BPE2 SEM SEMESTRE 2 ANGLAIS 30</t>
  </si>
  <si>
    <t>1J12BUA2 UE Etudes de la langue et linguistique 6 ECTS</t>
  </si>
  <si>
    <t xml:space="preserve">1J03C062 TD Analyses ou pratique des œuvres 2 Musicologie </t>
  </si>
  <si>
    <t xml:space="preserve">1JTRMCL2 TD CLEFS pour l'Université**** </t>
  </si>
  <si>
    <t xml:space="preserve">1J12AB12 CM Linguistique anglaise S2 </t>
  </si>
  <si>
    <t>1J03EUD2 UE LANGAGES ARTISTIQUES Musicologie 6 ECTS</t>
  </si>
  <si>
    <t>J06V1201 UE HISTOIRE DU DROIT - CULTURE GENERALE 10 ECTS</t>
  </si>
  <si>
    <t xml:space="preserve">1J12AB22 TD Linguistique anglaise S3 </t>
  </si>
  <si>
    <t xml:space="preserve">1JTRMCL2 TD CLEFS pour l'Université***** </t>
  </si>
  <si>
    <t xml:space="preserve">1J03D092 TD Ecriture 1 </t>
  </si>
  <si>
    <t>1J12BUB2  Littérature 6</t>
  </si>
  <si>
    <t xml:space="preserve">1J03D102 TD Formation musicale 1 </t>
  </si>
  <si>
    <t xml:space="preserve">1J12BB12 CM Littérature du monde anglophone </t>
  </si>
  <si>
    <t xml:space="preserve">1J12BB22 TD Littérature du monde anglophone </t>
  </si>
  <si>
    <t>J06V2001 UE HISTOIRE JURIDIQUE ET ECONOMIQUE 10 ECTS</t>
  </si>
  <si>
    <t>1J12BUC2 UE Civilisation 6 ECTS</t>
  </si>
  <si>
    <t xml:space="preserve">1J03D142 CM Ensemble orchestral </t>
  </si>
  <si>
    <t xml:space="preserve">1J12CB12 CM Civilisation du monde anglophone </t>
  </si>
  <si>
    <t xml:space="preserve">1J12CB22 TD Civilisation du monde anglophone </t>
  </si>
  <si>
    <t>J06V2901 UE CULTURE GENERALE - DROIT DES PERSONNES 10 ECTS</t>
  </si>
  <si>
    <t>1J12BUD2 UE Pratique de la langue 6 ECTS</t>
  </si>
  <si>
    <t xml:space="preserve">1J03D152 TD Ensemble vocal </t>
  </si>
  <si>
    <t xml:space="preserve">1J12DB12 TD Initiation à la traduction : Version </t>
  </si>
  <si>
    <t>1J03HPE2 SEM SEMESTRE 2 MUSICOLOGIE CRR 30</t>
  </si>
  <si>
    <t xml:space="preserve">1J12DB22 TD Initiation à la traduction : Thème </t>
  </si>
  <si>
    <t>J06V1401 UE CULTURE GENERALE - MANAGEMENT 10 ECTS</t>
  </si>
  <si>
    <t>1J03EUB2 UE HISTOIRE 6 ECTS</t>
  </si>
  <si>
    <t>1J03HUC2 UE PERFECTIONNEMENT 6 ECTS</t>
  </si>
  <si>
    <t xml:space="preserve">1J03H012 CM Perfectionnement </t>
  </si>
  <si>
    <t>J06V1601 UE CULTURE GENERALE - HISTOIRE ECONOMIQUE 10 ECTS</t>
  </si>
  <si>
    <t>1J12PSE2 SEM SEMESTRE 2 ANGLAIS / SCANDINAVES 30</t>
  </si>
  <si>
    <t xml:space="preserve">1J03H022 TD Perfectionnement intrument/ voix </t>
  </si>
  <si>
    <t>1J12SUA2 UE Cultures scandinaves 6 ECTS</t>
  </si>
  <si>
    <t>1J03HUD2 UE LANGAGES ARTISTIQUES 6 ECTS</t>
  </si>
  <si>
    <t xml:space="preserve">1J03D112 TD Ecriture 2 </t>
  </si>
  <si>
    <t xml:space="preserve">1J03D122 TD Formation musicale 2 </t>
  </si>
  <si>
    <t>J06V4501  MANAGEMENT - HISTOIRE ECONOMIQUE 10</t>
  </si>
  <si>
    <t>1J03OPN2 UE UE TRANSVERSALE CLASSIQUE OU PIM &gt;&gt; 6 ECTS</t>
  </si>
  <si>
    <t>1J03UET2 UE TRANSVERSALE CLASSIQUE 6 ECTS</t>
  </si>
  <si>
    <t xml:space="preserve">1J03ENT2 TD Entrepreneuriat  &gt;&gt; </t>
  </si>
  <si>
    <t>J06V3001 UE MANAGEMENT - DROIT DES PERSONNES 10 ECTS</t>
  </si>
  <si>
    <t xml:space="preserve">1JTRE032 CM Connaissance du monde professionnel </t>
  </si>
  <si>
    <t xml:space="preserve">1J03MET2 TD Méthodologie au choix &gt;&gt; </t>
  </si>
  <si>
    <t xml:space="preserve">1JTRM032 TD Méthodologie </t>
  </si>
  <si>
    <t>J06V3801 UE CULTURE GENERALE - ECONOMIE ET DEVELOPPEMENT DURABLE 10 ECTS</t>
  </si>
  <si>
    <t xml:space="preserve">1JTRII12 CM CM Dibattiti contemporanei                                                                 ITALIEN </t>
  </si>
  <si>
    <t xml:space="preserve">1JTRII22 TD TD  Dibattiti contemporanei                                                                  ITALIEN </t>
  </si>
  <si>
    <t xml:space="preserve">1JTRCLE2 TD Langues (anglais obligatoire sauf portail 12) </t>
  </si>
  <si>
    <t xml:space="preserve">J06C3401 CM Economie et développement durable </t>
  </si>
  <si>
    <t xml:space="preserve">1JTRTIC2 TD/CL TIC </t>
  </si>
  <si>
    <t xml:space="preserve">J06R2601 UE TRANSVERSALES 5 ECTS </t>
  </si>
  <si>
    <t xml:space="preserve">1JTRII32 TD TD  Approfondissement linguistique Italien                               ITALIEN </t>
  </si>
  <si>
    <t xml:space="preserve">1JTRCLE1 TD Langues CLES </t>
  </si>
  <si>
    <t>1J12PAE2 SEM SEMESTRE 2 ANGLAIS / ALLEMAND 30</t>
  </si>
  <si>
    <t xml:space="preserve">J06T2601 TD Méthodologie juridique </t>
  </si>
  <si>
    <t>1J12AUA2 UE Etudes de la langue et linguistique (Allemand) 6 ECTS</t>
  </si>
  <si>
    <t xml:space="preserve">1JTRTIC1 CM/TD TIC </t>
  </si>
  <si>
    <t xml:space="preserve">J06ROPI1 UE PIM &gt;&gt; (voir maquette PIM) </t>
  </si>
  <si>
    <t xml:space="preserve">J06RUI11  UE TR1 : PIM ALLEMAND </t>
  </si>
  <si>
    <t>1J12UBB2 UE Pratique de la langue (Anglais) 6 ECTS</t>
  </si>
  <si>
    <t xml:space="preserve">J06RUI21  UE TR1 : PIM ESPAGNOL </t>
  </si>
  <si>
    <t xml:space="preserve">J06RUI31  UE TR1 : PIM ITALIEN </t>
  </si>
  <si>
    <t>J06S0202 SEM SEMESTRE 2 ADMINISTRATION PUBLIQUE 30</t>
  </si>
  <si>
    <t>1J12UBC2 UE Littérature (Anglais) 6 ECTS</t>
  </si>
  <si>
    <t xml:space="preserve">J06P0602 UE ECONOMIE  5 ECTS </t>
  </si>
  <si>
    <t xml:space="preserve">J06C1202 CM Economie 1 </t>
  </si>
  <si>
    <t xml:space="preserve">J06T1202 TD Economie 1 </t>
  </si>
  <si>
    <t xml:space="preserve">J06P0202 UE DROIT CONSTITUTIONNEL ET INSTITUTIONS ADMINISTRATIVES 5 ECTS </t>
  </si>
  <si>
    <t xml:space="preserve">J06C0202 CM Droit constitutionnel de la Ve république </t>
  </si>
  <si>
    <t xml:space="preserve">J06T0202 TD Droit constitutionnel de la Ve république </t>
  </si>
  <si>
    <t>1J12TR12 UE UE TR2 6 ECTS</t>
  </si>
  <si>
    <t xml:space="preserve">J06C0212 CM Institutions administratives </t>
  </si>
  <si>
    <t xml:space="preserve">J06P0302 UE INSTITUTIONS INTERNATIONALES ET EUROPEENNES 5 ECTS </t>
  </si>
  <si>
    <t xml:space="preserve">J06C0302 CM Institutions internationales et européennes </t>
  </si>
  <si>
    <t>J06V2702 UE DEBATS CONTEMPORAINS - DROIT DE LA FAMILLE 10 ECTS</t>
  </si>
  <si>
    <t xml:space="preserve">J06C0612 CM Grands débats du monde contemporain  </t>
  </si>
  <si>
    <t>1J12CPE2 SEM SEMESTRE 2 ARABE 30</t>
  </si>
  <si>
    <t xml:space="preserve">J06T0612 TD Découvrir le monde contemporain </t>
  </si>
  <si>
    <t>1J12CUA2 UE Langue arabe 6 ECTS</t>
  </si>
  <si>
    <t xml:space="preserve">J06C0102 CM Droit de la famille </t>
  </si>
  <si>
    <t xml:space="preserve">1J12AC12 CM Langue arabe </t>
  </si>
  <si>
    <t xml:space="preserve">J06T0102 TD Droit de la famille </t>
  </si>
  <si>
    <t xml:space="preserve">1J12AC22 TD Langue arabe </t>
  </si>
  <si>
    <t>J06V0602 UE DEBATS CONTEMPORAINS - COMPTABILITE 10 ECTS</t>
  </si>
  <si>
    <t>1J12CUB2 UE Littérature contemporaine 6 ECTS</t>
  </si>
  <si>
    <t xml:space="preserve">1J12BC12 CM Littérature contemporaine </t>
  </si>
  <si>
    <t xml:space="preserve">1J12BC22 TD Littérature contemporaine </t>
  </si>
  <si>
    <t xml:space="preserve">J06C0602 CM Comptabilité </t>
  </si>
  <si>
    <t>1J12CUC2 UE Monde arabe contemporain 6 ECTS</t>
  </si>
  <si>
    <t xml:space="preserve">J06T0602 TD Comptabilité </t>
  </si>
  <si>
    <t xml:space="preserve">1J12CC12 CM Monde arabe contemporain </t>
  </si>
  <si>
    <t>J06V0902 UE DEBATS CONTEMPORAINS - HISTOIRE DE L'ADMINISTRATION 10 ECTS</t>
  </si>
  <si>
    <t xml:space="preserve">1J12CC22 TD Monde arabe contemporain </t>
  </si>
  <si>
    <t>1J12CUD2 UE Langues appliquées 6 ECTS</t>
  </si>
  <si>
    <t xml:space="preserve">1J12DC12 TD Initiation à la traduction : Version </t>
  </si>
  <si>
    <t xml:space="preserve">J06C0902 CM Histoire de l'administration </t>
  </si>
  <si>
    <t xml:space="preserve">1J12DC22 TD Initiation à la traduction : Thème </t>
  </si>
  <si>
    <t>J06V1102 UE DEBATS CONTEMPORAINS - DEPECHE ET ANALYSE 10 ECTS</t>
  </si>
  <si>
    <t>1J12CUE2 UE UE TR2 PORTAIL LANGUE 6 ECTS</t>
  </si>
  <si>
    <t xml:space="preserve">J06C1102 CM De la dépêche à l'analyse </t>
  </si>
  <si>
    <t>J06V1702 UE HISTOIRE DE L'ADMINISTRATION - COMPTABILITE 10 ECTS</t>
  </si>
  <si>
    <t xml:space="preserve">1J12EC12 TD renforcement linguitique en langue arabe </t>
  </si>
  <si>
    <t>1J12EPE2 SEM SEMESTRE 2 ESPAGNOL 30</t>
  </si>
  <si>
    <t>1J12EUA2 UE Etudes de la langue et linguistique 6 ECTS</t>
  </si>
  <si>
    <t>J06V2802 UE HISTOIRE DE L'ADMINISTRATION - DROIT DE LA FAMILLE 10 ECTS</t>
  </si>
  <si>
    <t xml:space="preserve">1J12AE12 CM Grammaire  </t>
  </si>
  <si>
    <t xml:space="preserve">1J12AE22 TD Grammaire </t>
  </si>
  <si>
    <t>1J12EUB2 UE Littérature 6 ECTS</t>
  </si>
  <si>
    <t xml:space="preserve">1J12BE12 CM Littérature </t>
  </si>
  <si>
    <t>J06V2002 UE HISTOIRE DE L'ADMINISTRATION - DEPECHE ET ANALYSE 10 ECTS</t>
  </si>
  <si>
    <t xml:space="preserve">1J12BE22 TD Littérature </t>
  </si>
  <si>
    <t>1J12EUC2 UE Civilisation 6 ECTS</t>
  </si>
  <si>
    <t xml:space="preserve">1J12CE12 CM Civilisation </t>
  </si>
  <si>
    <t>J06V2902 UE DEPECHE ET ANALYSE - DROIT DE LA FAMILLE 10 ECTS</t>
  </si>
  <si>
    <t xml:space="preserve">1J12CE22 TD Civilisation </t>
  </si>
  <si>
    <t>1J12EUD2 UE Pratique de la langue 6 ECTS</t>
  </si>
  <si>
    <t xml:space="preserve">1J12DE12 TD Initiation à la traduction : Version </t>
  </si>
  <si>
    <t xml:space="preserve">1J12DE22 TD Initiation à la traduction : Thème </t>
  </si>
  <si>
    <t>J06V2402 UE DEPECHE ET ANALYSE - COMPTABILITE 10 ECTS</t>
  </si>
  <si>
    <t>1J12OPN2 UE TRANSVERSALE 6 ECTS</t>
  </si>
  <si>
    <t>J06V3102 UE DROIT DE LA FAMILLE - COMPTABILITE 10 ECTS</t>
  </si>
  <si>
    <t xml:space="preserve">1JTRENT2 CM Entrepreneuriat (1 entrepreneuriat au choix) &gt;&gt; </t>
  </si>
  <si>
    <t>1J12DPE2 SEM SEMESTRE 2 ESPAGNOL / PORTUGAIS 30</t>
  </si>
  <si>
    <t xml:space="preserve">J06R2602 UE TRANSVERSALES 5 ECTS </t>
  </si>
  <si>
    <t>1J12DUA2 UE Etude de la langue et linguistique 6 ECTS</t>
  </si>
  <si>
    <t xml:space="preserve">1JTRCLE2 TD Langues CLES </t>
  </si>
  <si>
    <t xml:space="preserve">1J12AE12 CM Grammaire </t>
  </si>
  <si>
    <t xml:space="preserve">J06T2602 TD Méthodologie juridique </t>
  </si>
  <si>
    <t xml:space="preserve">1J12AG22 TD Pratique de la langue </t>
  </si>
  <si>
    <t>1J12DUB2 UE Littérature 6 ECTS</t>
  </si>
  <si>
    <t xml:space="preserve">J06ROPI2  PIM &gt;&gt; (voir maquette PIM) </t>
  </si>
  <si>
    <t xml:space="preserve">1J12BE12 CM Littérature  </t>
  </si>
  <si>
    <t xml:space="preserve">J06RUI12 UE UE TR1 : PIM ALLEMAND </t>
  </si>
  <si>
    <t xml:space="preserve">1J12BG22 TD Littérature brésilienne </t>
  </si>
  <si>
    <t xml:space="preserve">J06RUI22 UE UE TR1 : PIM ESPAGNOL </t>
  </si>
  <si>
    <t>1J12DUC2 UE Civilisation 6 ECTS</t>
  </si>
  <si>
    <t xml:space="preserve">J06RUI32 UE UE TR1 : PIM ITALIEN </t>
  </si>
  <si>
    <t xml:space="preserve">1J12CG12 TD Civilisation brésilienne </t>
  </si>
  <si>
    <t>J06S0301 SEM SEMESTRE 1 AES 30</t>
  </si>
  <si>
    <t xml:space="preserve">1J12CE22 TD Civilisation  </t>
  </si>
  <si>
    <t>1J12DUD2 UE Pratique de la langue 6 ECTS</t>
  </si>
  <si>
    <t xml:space="preserve">1J12DG12 TD Initiation à la traduction : Version </t>
  </si>
  <si>
    <t xml:space="preserve">1J12DE22 TD Initiation à la traduction : Thème  </t>
  </si>
  <si>
    <t xml:space="preserve">J06P0501 UE MANAGEMENT 5 ECTS </t>
  </si>
  <si>
    <t>1J12UET2 UE UE TR2 6 ECTS</t>
  </si>
  <si>
    <t xml:space="preserve">1JTRENT2 TD Entreprenariat </t>
  </si>
  <si>
    <t xml:space="preserve">J06P0701 UE HISTOIRE DE LA PENSEE ECONOMIQUE 5 ECTS </t>
  </si>
  <si>
    <t>J06V2801 UE DROIT DES PERSONNES - HISTOIRE DU DROIT 10 ECTS</t>
  </si>
  <si>
    <t>1J12GPE2 SEM SEMESTRE 2 PORTUGAIS 30</t>
  </si>
  <si>
    <t>1J12GUA2 UE Etudes de la langue et linguistique 6 ECTS</t>
  </si>
  <si>
    <t xml:space="preserve">1J12AG12 TD Grammaire </t>
  </si>
  <si>
    <t>J06V2701 UE DROIT DES PERSONNES - HISTOIRE POLITIQUE 10 ECTS</t>
  </si>
  <si>
    <t>1J12GUB2 UE Littérature 6 ECTS</t>
  </si>
  <si>
    <t xml:space="preserve">1J12BG12 TD Littérature portugaise </t>
  </si>
  <si>
    <t>1J12GUC2 UE Civilisation 6 ECTS</t>
  </si>
  <si>
    <t>J06V3101 UE DROIT DES PERSONNES - THEORIE GENERALE DE L'ETAT 10 ECTS</t>
  </si>
  <si>
    <t xml:space="preserve">1J12CG12 TD Civilisation brésilienne  </t>
  </si>
  <si>
    <t xml:space="preserve">1J12CG22 TD Civilisation portugaise </t>
  </si>
  <si>
    <t>1J12GUD2 UE Pratique de la langue 6 ECTS</t>
  </si>
  <si>
    <t xml:space="preserve">J06C0301 CM Théorie générale de l'Etat </t>
  </si>
  <si>
    <t xml:space="preserve">J06T0301 TD Théorie générale de l'Etat </t>
  </si>
  <si>
    <t xml:space="preserve">1J12DG22 TD Initiation à la traduction : Thème </t>
  </si>
  <si>
    <t>J06V2901 UE DROIT DES PERSONNES - CULTURE GENERALE 10 ECTS</t>
  </si>
  <si>
    <t>J06V3301 UE DROIT DES PERSONNNES - HISTOIRE ECONOMIQUE 10 ECTS</t>
  </si>
  <si>
    <t>1J12HPE2 SEM SEMESTRE 2 LEA 30</t>
  </si>
  <si>
    <t>1J12HUA2 UE Société, culture, institutions 1 6 ECTS</t>
  </si>
  <si>
    <t>J06V3401 UE DROIT DES PERSONNES - ECONOMIE ET DEVELOPPEMENT DURABLE 10 ECTS</t>
  </si>
  <si>
    <t xml:space="preserve">1J12HA12 CM Société, culture, institutions 1 (hors Europe) </t>
  </si>
  <si>
    <t xml:space="preserve">1J12HA22 CM Société, culture, institutions 1 (Europe) </t>
  </si>
  <si>
    <t>1J12HUB2 UE Langue orale 6 ECTS</t>
  </si>
  <si>
    <t xml:space="preserve">1J12HBB2 TD Langue orale anglais </t>
  </si>
  <si>
    <t xml:space="preserve">1J12HBA2 TD Langue orale allemand </t>
  </si>
  <si>
    <t xml:space="preserve">1J12HBC2 TD Langue orale arabe </t>
  </si>
  <si>
    <t xml:space="preserve">1J12HBI2 TD Langue orale chinois </t>
  </si>
  <si>
    <t>J06V3501 UE HISTOIRE POLITIQUE - THEORIE GENERALE DE L'ETAT 10 ECTS</t>
  </si>
  <si>
    <t xml:space="preserve">1J12HBE2 TD Langue orale espagnol </t>
  </si>
  <si>
    <t xml:space="preserve">1J12HBF2 TD Langue orale italien </t>
  </si>
  <si>
    <t xml:space="preserve">1J12HBG2 TD Langue orale portugais </t>
  </si>
  <si>
    <t>1J12HUC2 UE Perfectionnement linguistique  6 ECTS</t>
  </si>
  <si>
    <t xml:space="preserve">1J12HCB2 TD Perfectionnement linguistique anglais </t>
  </si>
  <si>
    <t xml:space="preserve">1J12HCA2 TD Perfectionnement linguistique allemand </t>
  </si>
  <si>
    <t xml:space="preserve">1J12HCC2 TD Perfectionnement linguistique arabe </t>
  </si>
  <si>
    <t>J06V3601 UE HISTOIRE POLITIQUE - ECONOMIE ET DEVELOPPEMENT DURABLE 10 ECTS</t>
  </si>
  <si>
    <t xml:space="preserve">1J12HCI2 TD Perfectionnement linguistique chinois </t>
  </si>
  <si>
    <t xml:space="preserve">1J12HCE2 TD Perfectionnement linguistique espagnol </t>
  </si>
  <si>
    <t xml:space="preserve">1J12HCF2 TD Perfectionnement linguistique italien </t>
  </si>
  <si>
    <t xml:space="preserve">1J12HCG2 TD Perfectionnement linguistique portugais </t>
  </si>
  <si>
    <t>1J12HUD2 UE Systèmes linguistiques et culturels 6 ECTS</t>
  </si>
  <si>
    <t xml:space="preserve">1J12HD12 CM Les systèmes linguistiques </t>
  </si>
  <si>
    <t xml:space="preserve"> TD  </t>
  </si>
  <si>
    <t>J06V3701 UE CULTURE GENERALE - THEORIE GENERALE DE L'ETAT 10 ECTS</t>
  </si>
  <si>
    <t>1J12TRI2 UE UE TR2 CHINOIS 6 ECTS</t>
  </si>
  <si>
    <t xml:space="preserve">1J12HI32 TD Lecture </t>
  </si>
  <si>
    <t xml:space="preserve">1J12HI42 TD Compréhension orale </t>
  </si>
  <si>
    <t>1J12TRG2 UE UE TR2 PORTUGAIS 6 ECTS</t>
  </si>
  <si>
    <t xml:space="preserve">1J12HG12 TD Portugais </t>
  </si>
  <si>
    <t xml:space="preserve">1J12HG22 TD Portugais </t>
  </si>
  <si>
    <t>J06V3901 UE HISTOIRE ECONOMIQUE - ECONOMIE ET DEVELOPPEMENT DURABLE 10 ECTS</t>
  </si>
  <si>
    <t xml:space="preserve">1J12TR12  TRANSVERSALE PORTAIL LANGUE &gt;&gt; </t>
  </si>
  <si>
    <t xml:space="preserve">J06R4001 UE COMPETENCES TRANSVERSALES 5 ECTS </t>
  </si>
  <si>
    <t xml:space="preserve">J06T4001 TD Méthodologie économique </t>
  </si>
  <si>
    <t xml:space="preserve">J06RUI11 UE UE TR1 : PIM ALLEMAND </t>
  </si>
  <si>
    <t xml:space="preserve">J06RUI21 UE UE TR1 : PIM ESPAGNOL </t>
  </si>
  <si>
    <t xml:space="preserve">J06RUI31 UE UE TR1 : PIM ITALIEN </t>
  </si>
  <si>
    <t>J06S0302 SEM SEMESTRE 2 AES 30</t>
  </si>
  <si>
    <t xml:space="preserve">J06P0502 UE COMPTABILITE 5 ECTS </t>
  </si>
  <si>
    <t xml:space="preserve">J06P0602 UE ECONOMIE 1 5 ECTS </t>
  </si>
  <si>
    <t>J06V3302 UE DROIT DE LA FAMILLE - DROIT CONSTITUTIONNEL 10 ECTS</t>
  </si>
  <si>
    <t xml:space="preserve">J06C0202 CM Droit constitutionel de la Ve république </t>
  </si>
  <si>
    <t xml:space="preserve">J06T0202 TD Droit constitutionel de la Ve république </t>
  </si>
  <si>
    <t>J06V3402 UE DEBATS CONTEMPORAINS - DROIT DE LA FAMILLE 10 ECTS</t>
  </si>
  <si>
    <t>J06V3602 UE DROIT CONSTITUTIONNEL - DEBATS CONTEMPORAINS 10 ECTS</t>
  </si>
  <si>
    <t>J06V3702 UE DROIT CONSTITUTIONNEL - DEPECHE ET ANALYSE 10 ECTS</t>
  </si>
  <si>
    <t>CONFIGURATION</t>
  </si>
  <si>
    <t>ET</t>
  </si>
  <si>
    <t>L3 information communication - international</t>
  </si>
  <si>
    <t>2LAIPER3  SEMESTRE 3 INFORMATION - COMMUNICATION 30</t>
  </si>
  <si>
    <t>3LAMPER5  SEMESTRE 5 INFORMATION - COMMUNICATION/MEDIAS, JOURNALISME ET NUMERIQUE 30</t>
  </si>
  <si>
    <t>3LAGPER5  SEMESTRE 5 INFORMATION - COMMUNICATION/ORGANISATIONS, INSTITUTIONS ET NUMERIQUE 30</t>
  </si>
  <si>
    <t>3LANPER5  SEMESTRE 5 INFORMATION - COMMUNICATION/CULTURE, MEDIATION ET NUMERIQUE 30</t>
  </si>
  <si>
    <t>3ZATSMO5 SEMESTRE 5 MOBILITE 30</t>
  </si>
  <si>
    <t>codes APOGEE  INTITULE ECTS</t>
  </si>
  <si>
    <t>3ZATSMO6 SEMESTRE 6 MOBILITE 30</t>
  </si>
  <si>
    <t xml:space="preserve">3LAIA015 CM Discours et société </t>
  </si>
  <si>
    <t xml:space="preserve">2LAIA013 CM Communication et interactions sociales </t>
  </si>
  <si>
    <t xml:space="preserve">3LAIA025 TD Analyse du discours </t>
  </si>
  <si>
    <t xml:space="preserve">2LAIA023 TD Communication et interactions sociales : textes fondamentaux </t>
  </si>
  <si>
    <t xml:space="preserve">3LAIB015 CM Socio-économie des industries culturelles et médiatiques </t>
  </si>
  <si>
    <t xml:space="preserve">2LAIB013 CM Histoire des médias écrits </t>
  </si>
  <si>
    <t xml:space="preserve">3LAIB025 CM Enjeux sociaux du numérique </t>
  </si>
  <si>
    <t xml:space="preserve">2LAIE023 TIC Création numérique : atelier images </t>
  </si>
  <si>
    <t xml:space="preserve">3LAIC015 TIC Projet de recherche thématique 1 </t>
  </si>
  <si>
    <t xml:space="preserve">2LAIC013 CM Signes, médias et société </t>
  </si>
  <si>
    <t xml:space="preserve">3LAIC025 TIC Création numérique : atelier conception et publication Web </t>
  </si>
  <si>
    <t xml:space="preserve">2LAIC023 TD Méthodes d'analyse sémiologique </t>
  </si>
  <si>
    <t>3LANUED5  MEDIATION ET CREATION 5</t>
  </si>
  <si>
    <t xml:space="preserve">3LAMD015 CM Sociologie du journalisme </t>
  </si>
  <si>
    <t xml:space="preserve">3LAGD015 CM Organisation, entreprises et communication </t>
  </si>
  <si>
    <t xml:space="preserve">3LAND015 CM Nouveaux enjeux de la médiation culturelle </t>
  </si>
  <si>
    <t xml:space="preserve">2LAID013 CM Communication, médiation et culture </t>
  </si>
  <si>
    <t xml:space="preserve">3LAMD025 TD Pratiques d'écriture journalistique </t>
  </si>
  <si>
    <t xml:space="preserve">3LAGD025 TD Stratégies de communication interne et externe </t>
  </si>
  <si>
    <t xml:space="preserve">3LAND025 TD Enjeux et pratiques de la création </t>
  </si>
  <si>
    <t xml:space="preserve">2LAID023 TD Méthodes et techniques qualitatives </t>
  </si>
  <si>
    <t>3LAMUEE5  PROJET EDITORIAL 5</t>
  </si>
  <si>
    <t>3LANUEE5  PROJET CULTUREL 5</t>
  </si>
  <si>
    <t xml:space="preserve">3LAME015 TIC Projet éditorial </t>
  </si>
  <si>
    <t xml:space="preserve">3LAGE015 TIC Projet de communication </t>
  </si>
  <si>
    <t xml:space="preserve">3LANE015 TIC Projet culturel </t>
  </si>
  <si>
    <t xml:space="preserve">2LAIOP13  Option 1  </t>
  </si>
  <si>
    <t xml:space="preserve">2LAIE013 CM Communication des organisations </t>
  </si>
  <si>
    <t xml:space="preserve">3JTRCLE5 langues Langues (1 langue au choix) &gt;&gt; </t>
  </si>
  <si>
    <t xml:space="preserve">2LAIB023 TD Veille et recherche d'informations </t>
  </si>
  <si>
    <t xml:space="preserve">3LAMENT5 TD Entrepreneuriat (1 entrepreneuriat par UFR au choix*) &gt;&gt; </t>
  </si>
  <si>
    <t xml:space="preserve">3LAGENT5 TD Entrepreneuriat (1 entrepreneuriat par UFR au choix*) &gt;&gt; </t>
  </si>
  <si>
    <t xml:space="preserve">3LANENT5 TD Entrepreneuriat (1 entrepreneuriat par UFR au choix*) &gt;&gt; </t>
  </si>
  <si>
    <t xml:space="preserve">2LAIOP23  Option 2  </t>
  </si>
  <si>
    <t>3LAMPEW5  SEMESTRE 5 INFO - COMM/MEDIAS, JOURNALISME ET NUMERIQUE - WEIMAR 30</t>
  </si>
  <si>
    <t>3LAGPEW5  SEMESTRE 5 INFO - COMM/ORGANISATIONS, INSTITUTIONS ET NUMERIQUE - WEIMAR 30</t>
  </si>
  <si>
    <t>3LANPEW5  SEMESTRE 5 INFO - COMM/CULTURE, MEDIATION ET NUMERIQUE - WEIMAR 30</t>
  </si>
  <si>
    <t xml:space="preserve">2LAIE033 CM Environnement socio-économique de l’entreprise et des systèmes d’information (Lyon 3) </t>
  </si>
  <si>
    <t xml:space="preserve">2LAIE043 CM Traitement documentaire (Lyon 3) </t>
  </si>
  <si>
    <t xml:space="preserve">2LAIE053 TD Traitement documentaire (Lyon 3) </t>
  </si>
  <si>
    <t xml:space="preserve">2JTRCLE3 langues Langues (1 langue au choix) &gt;&gt; </t>
  </si>
  <si>
    <t xml:space="preserve">2LAIPPP3 CM PPP (1 PPP par UFR au choix*) &gt;&gt; </t>
  </si>
  <si>
    <t xml:space="preserve">2JTRTIC3 TIC Technologies de l'Information et de la Communication (TIC)*** </t>
  </si>
  <si>
    <t>2LAIPER4  SEMESTRE 4 INFORMATION - COMMUNICATION 30</t>
  </si>
  <si>
    <t xml:space="preserve">2LAIA014 CM Publics et réception </t>
  </si>
  <si>
    <t xml:space="preserve">2LAIA024 TD Publics et réception : textes fondamentaux </t>
  </si>
  <si>
    <t xml:space="preserve">2LAIB014 CM Histoire des médias audiovisuels </t>
  </si>
  <si>
    <t xml:space="preserve">2LAIE024 TIC Création numérique : atelier PAO </t>
  </si>
  <si>
    <t>3LAMUEW5  TRANSVERSALE WEIMAR 5</t>
  </si>
  <si>
    <t>3LAGUEW5  TRANSVERSALE WEIMAR 5</t>
  </si>
  <si>
    <t>3LANUEW5  TRANSVERSALE WEIMAR 5</t>
  </si>
  <si>
    <t xml:space="preserve">3LTRCUT5 TD Culture européenne des médias </t>
  </si>
  <si>
    <t xml:space="preserve">2LAIC014 CM Médias et journalisme </t>
  </si>
  <si>
    <t xml:space="preserve">2LAIB024 TD Actualité des médias et du numérique </t>
  </si>
  <si>
    <t>3ZATSMO5  SEMESTRE 5 MOBILITE 30</t>
  </si>
  <si>
    <t xml:space="preserve">2LAID014 CM Communication publique et politique  </t>
  </si>
  <si>
    <t xml:space="preserve">3LAMOPT6  UN SEMESTRE 6 AU CHOIX PARMI &gt;&gt; </t>
  </si>
  <si>
    <t xml:space="preserve">3LAGOPT6  UN SEMESTRE 6 AU CHOIX PARMI &gt;&gt; </t>
  </si>
  <si>
    <t xml:space="preserve">3LANOPT6  UN SEMESTRE 6 AU CHOIX PARMI &gt;&gt; </t>
  </si>
  <si>
    <t xml:space="preserve">2LAID024 TD Méthodes et techniques quantitatives </t>
  </si>
  <si>
    <t>3LAMPER6  SEMESTRE 6 INFORMATION - COMMUNICATION/MEDIAS, JOURNALISME ET NUMERIQUE 30</t>
  </si>
  <si>
    <t>3LAGPER6  SEMESTRE 6 INFORMATION - COMMUNICATION/ORGANISATIONS, INSTITUTIONS ET NUMERIQUE 30</t>
  </si>
  <si>
    <t>3LANPER6  SEMESTRE 6 INFORMATION - COMMUNICATION/CULTURE, MEDIATION ET NUMERIQUE 30</t>
  </si>
  <si>
    <t xml:space="preserve">2LAIOP14  Option 1  </t>
  </si>
  <si>
    <t xml:space="preserve">3LAIA016 CM Séminaires thématiques 1 </t>
  </si>
  <si>
    <t xml:space="preserve">2LAIE014 CM Enjeux juridiques de la communication </t>
  </si>
  <si>
    <t xml:space="preserve">3LAIA026 CM Séminaires thématiques 2 </t>
  </si>
  <si>
    <t xml:space="preserve">2LAIC024 TD Techniques d'expression orale et médiatique </t>
  </si>
  <si>
    <t xml:space="preserve">2LAIOP24  Option 2  </t>
  </si>
  <si>
    <t xml:space="preserve">3LAMB016 CM Médias, communication et politique </t>
  </si>
  <si>
    <t xml:space="preserve">3LAMC016 CM Diversité et mutation des formes et contenus médiatiques </t>
  </si>
  <si>
    <t xml:space="preserve">2LAIE034 CM Médiations documentaires et processus éditoriaux (Lyon 3) </t>
  </si>
  <si>
    <t xml:space="preserve">3LAMB026 TD Techniques de relations presse </t>
  </si>
  <si>
    <t xml:space="preserve">3LAGB016 TD Pratiques de la communication des entreprises et des organisations non-marchandes </t>
  </si>
  <si>
    <t xml:space="preserve">3LANB016 TIC Valorisation en ligne d'un projet culturel </t>
  </si>
  <si>
    <t xml:space="preserve">2LAIE044 CM Initiation à la veille et à la recherche d’information (Lyon 3) </t>
  </si>
  <si>
    <t xml:space="preserve">2LAIE054 TD Initiation à la veille et à la recherche d’information (Lyon 3) </t>
  </si>
  <si>
    <t xml:space="preserve">3LAGC016 CM Institutions publiques et action culturelle </t>
  </si>
  <si>
    <t xml:space="preserve">3LAMC026 TIC Ecriture et édition audiovisuelle </t>
  </si>
  <si>
    <t xml:space="preserve">3LAGC026 TIC Publicité, marketing et numérique </t>
  </si>
  <si>
    <t xml:space="preserve">3LANC016 TIC Sociologie des publics de la culture </t>
  </si>
  <si>
    <t xml:space="preserve">2JTRCLE4 langues Langues (1 langue au choix) &gt;&gt; </t>
  </si>
  <si>
    <t xml:space="preserve">2LAIENT4 TD Entrepreneuriat (1 entrepreneuriat par UFR au choix**) &gt;&gt; </t>
  </si>
  <si>
    <t xml:space="preserve">3LAID016 TIC Projet de recherche thématique 2 </t>
  </si>
  <si>
    <t xml:space="preserve">3LAIE016 stage Stage (1 mois) </t>
  </si>
  <si>
    <t>3LAMUET6  TRANSVERSALE 5</t>
  </si>
  <si>
    <t xml:space="preserve">3JTRCLE6 langues Langues (1 langue au choix) &gt;&gt; </t>
  </si>
  <si>
    <t xml:space="preserve">3LAMPPP6 CM/TD PPP (1 PPP par UFR au choix**) &gt;&gt; </t>
  </si>
  <si>
    <t xml:space="preserve">3LAGPPP6 CM/TD PPP (1 PPP par UFR au choix**) &gt;&gt; </t>
  </si>
  <si>
    <t xml:space="preserve">3LANPPP6 CM/TD PPP (1 PPP par UFR au choix**) &gt;&gt; </t>
  </si>
  <si>
    <t>3ZATSMO6  SEMESTRE 6 MOBILITE 30</t>
  </si>
  <si>
    <t>1J14PER1  SEMESTRE 1 MIASHS 30 ects</t>
  </si>
  <si>
    <t>1J14UEA1  OUTILS MATHEMATIQUES POUR SHS 1 6 ects</t>
  </si>
  <si>
    <t>1J14UEB1  INFORMATIQUE 1 7 ects</t>
  </si>
  <si>
    <t xml:space="preserve">1J14OP11  1 COUPLE AU CHOIX PARMI &gt;&gt; </t>
  </si>
  <si>
    <t xml:space="preserve">1J14OP21  COUPLE PSYCHOLOGIE/SCIENCES COGNITIVES (PORTAIL 01) </t>
  </si>
  <si>
    <t>1J14UEC1  PSYCHOLOGIE 6 ects</t>
  </si>
  <si>
    <t>1J14UED1  SCIENCES COGNITIVES 6 ects</t>
  </si>
  <si>
    <t xml:space="preserve">1J14OP31  COUPLE GEOGRAPHIE/HISTOIRE (PORTAIL 04) </t>
  </si>
  <si>
    <t>1J14UEK1  ENVIRONNEMENT ET ARCHEOLOGIE DU PAYSAGE 6 ects</t>
  </si>
  <si>
    <t>1J14UEF1  HISTOIRE 6 ects</t>
  </si>
  <si>
    <t xml:space="preserve">1J14OP41  COUPLE INFORMATION - COMMUNICATION/SCIENCES DU LANGAGE (PORTAIL 05) </t>
  </si>
  <si>
    <t>1J14UEG1  INFORMATION - COMMUNICATION 6 ects</t>
  </si>
  <si>
    <t>1J14UEH1  SCIENCES DU LANGAGE 6 ects</t>
  </si>
  <si>
    <t xml:space="preserve">1J14OP51  COUPLE SCIENCES ECONOMIQUES - GESTION/SOCIOLOGIE (PORTAIL 13) </t>
  </si>
  <si>
    <t>1J14UEI1  SCIENCES ECONOMIQUES - GESTION 6 ects</t>
  </si>
  <si>
    <t>1J14UEJ1  SOCIOLOGIE 6 ects</t>
  </si>
  <si>
    <t>1J14UET1  TRANSVERSALE 5 ects</t>
  </si>
  <si>
    <t>1J14PER2  SEMESTRE 2 MIASHS 30 ects</t>
  </si>
  <si>
    <t>1J14UEA2  OUTILS MATHEMATIQUES POUR SHS 2 7 ects</t>
  </si>
  <si>
    <t>1J14UEB2  INFORMATIQUE 2 6 ects</t>
  </si>
  <si>
    <t xml:space="preserve">1J14OP12  1 COUPLE AU CHOIX PARMI &gt;&gt; </t>
  </si>
  <si>
    <t xml:space="preserve">1J14OP22  COUPLE PSYCHOLOGIE/SCIENCES COGNITIVES (PORTAIL 01) </t>
  </si>
  <si>
    <t>1J14UEC2  PSYCHOLOGIE 6 ects</t>
  </si>
  <si>
    <t>1J14UED2  SCIENCES COGNITIVES 6 ects</t>
  </si>
  <si>
    <t xml:space="preserve">1J14OP32  COUPLE GEOGRAPHIE/HISTOIRE (PORTAIL 04) </t>
  </si>
  <si>
    <t>1J14UEE2  GEOGRAPHIE 6 ects</t>
  </si>
  <si>
    <t>1J14UEF2  HISTOIRE 6 ects</t>
  </si>
  <si>
    <t xml:space="preserve">1J14OP42  COUPLE INFORMATION - COMMUNICATION/SCIENCES DU LANGAGE (PORTAIL 05) </t>
  </si>
  <si>
    <t>1J14UEG2  INFORMATION - COMMUNICATION 6 ects</t>
  </si>
  <si>
    <t>1J14UEH2  SCIENCES DU LANGAGE 6 ects</t>
  </si>
  <si>
    <t xml:space="preserve">1J14OP52  COUPLE SCIENCES ECONOMIQUES - GESTION/SOCIOLOGIE (PORTAIL 13) </t>
  </si>
  <si>
    <t>1J14UEI2  SCIENCES ECONOMIQUES - GESTION 6 ects</t>
  </si>
  <si>
    <t>1J14UEJ2  SOCIOLOGIE 6 ects</t>
  </si>
  <si>
    <t>1J14UET2  TRANSVERSALE 5 ects</t>
  </si>
  <si>
    <t xml:space="preserve">Remarques </t>
  </si>
  <si>
    <t>En cas d'obtention de UE 1J14UEA2 Outils mathématiques SHS 7 ECTS seront acquises les UE UE2.3 Histoire des médias contemporains et UE2.7 ou UE2.8 à 3ECTS ou toutes autres UE encore non acquises à 6ECTS,</t>
  </si>
  <si>
    <t>En cas d'obtention de UE 1J14UEA2 Outils mathématiques SHS 7 ECTS seront acquises les UE UE1.4 Ouverture disciplianire et UE1.5 ou UE1.6 à 3ECTS ou toutes autres UE encore non acquises à 6ECTS</t>
  </si>
  <si>
    <t>En cas d'obtention des l'UE 2LAIUET4  TRANSVERSALE 5ECTS,  les UE UE4.7 0 3ECTS  et UE4.8  3ECTS seront  Acquises ainsi qu'une UE à 5ECTS non acquise selon l'odre de priorité établi ci-joint .</t>
  </si>
  <si>
    <t>En cas d'obtention des l'UE 2LAIUET3  TRANSVERSALE 5ECTS,  les UE UE3.7 0 3ECTS  et UE3.8  3ECTS seront  Acquises  ainsi qu'une UE non acquise à 5 ECTS selon l'odre de priorité établi ci joint.</t>
  </si>
  <si>
    <t>En cas d'obtention des l'UE 2LAIUET3  TRANSVERSALE 5ECTS,  les UE UE3.7 0 3ECTS  et UE3.8  3ECTS seront  Acquises ainsi qu'une UE non acquise selon l'odre de priorité établi ci joint.</t>
  </si>
  <si>
    <t>En cas d'obtention de UE 3LAGUET5  TRANSVERSALE, les UE 5.7 et 5.8 seront acquises et une autre UE non acquise de 5 ECTS en en lien avec l'ordre de priorité établi ci-joint</t>
  </si>
  <si>
    <t>En cas d'obtention de l'UE 3LAGUET6  TRANSVERSALE à 5ECTS, l'UE6.7 à 3ECTS et UE 6.4 à 3ECTS seront acquise ou d'une autre UE non acquise à 5ECTS  selon l'ordre de priorité établi ci- joint.</t>
  </si>
  <si>
    <t>En cas d'obtention de l'UE 3LAGUET6  TRANSVERSALE à 5ECTS, l'UE6.7 à 3ECTS et UE 6.4 à 3ECTS seront acquises ou d'une autre UE non acquise à 5ECTS selon l'ordre de priorité établi ci- joint.</t>
  </si>
  <si>
    <t>En cas d'obtention de l'UE 3LAGUET5  TRANSVERSALE à 5ECTS, l'UE5.7 à 3ECTS et UE 5.8 à 3ECTS seront acquises ou une autre UE non acquise à 5ECTS en lien avec l'ordre de priorité établi ci- joint.</t>
  </si>
  <si>
    <t>En cas d'obtention de l'UE 3LAMUET5  TRANSVERSALE à 5ECTS, l'UE6.7 à 3ECTS et UE 6.4 à 3ECTS seront acquises ou une autre UE non acquise à 5ECTS en lien avec l'ordre de priorité établi ci- joint.</t>
  </si>
  <si>
    <t>En cas d'obtention de l'UE 3LANUET5  TRANSVERSALE à 5ECTS, l'UE5.7 à 3ECTS et UE 5.8 à 3ECTS seront acquises ou une autre UE non acquise à 5ECTS en lien avec l'ordre de priorité établi ci- joint.</t>
  </si>
  <si>
    <t>En cas d'obtention de l'UE 3LANUET6  TRANSVERSALE à 5ECTS, l'UE6.4 à 3ECTS et UE6.7 à 3ECTS seront acquises ou une autre UE non acquise à 5ECTS en lien avec l'ordre de priorité établi ci- joint.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</si>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</sst>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22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252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4" fillId="0" borderId="0">
      <alignment vertical="center" wrapText="1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36" borderId="40" applyNumberFormat="0" applyAlignment="0" applyProtection="0"/>
    <xf numFmtId="0" fontId="23" fillId="0" borderId="41" applyNumberFormat="0" applyFill="0" applyAlignment="0" applyProtection="0"/>
    <xf numFmtId="0" fontId="4" fillId="37" borderId="42" applyNumberFormat="0" applyFont="0" applyAlignment="0" applyProtection="0"/>
    <xf numFmtId="0" fontId="24" fillId="23" borderId="40" applyNumberFormat="0" applyAlignment="0" applyProtection="0"/>
    <xf numFmtId="0" fontId="25" fillId="19" borderId="0" applyNumberFormat="0" applyBorder="0" applyAlignment="0" applyProtection="0"/>
    <xf numFmtId="43" fontId="1" fillId="0" borderId="0" applyFont="0" applyFill="0" applyBorder="0" applyAlignment="0" applyProtection="0"/>
    <xf numFmtId="0" fontId="26" fillId="38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1" fillId="0" borderId="0"/>
    <xf numFmtId="0" fontId="27" fillId="20" borderId="0" applyNumberFormat="0" applyBorder="0" applyAlignment="0" applyProtection="0"/>
    <xf numFmtId="0" fontId="28" fillId="36" borderId="43" applyNumberFormat="0" applyAlignment="0" applyProtection="0"/>
    <xf numFmtId="0" fontId="29" fillId="39" borderId="39" applyFont="0">
      <alignment horizontal="center" vertical="center"/>
    </xf>
    <xf numFmtId="0" fontId="29" fillId="40" borderId="42" applyFont="0">
      <alignment horizontal="center" vertical="center"/>
    </xf>
    <xf numFmtId="0" fontId="29" fillId="41" borderId="39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4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47" applyNumberFormat="0" applyFill="0" applyAlignment="0" applyProtection="0"/>
    <xf numFmtId="0" fontId="36" fillId="42" borderId="48" applyNumberFormat="0" applyAlignment="0" applyProtection="0"/>
    <xf numFmtId="0" fontId="4" fillId="0" borderId="0"/>
    <xf numFmtId="0" fontId="4" fillId="0" borderId="0">
      <alignment vertical="center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>
      <alignment vertical="center" wrapText="1"/>
    </xf>
    <xf numFmtId="0" fontId="19" fillId="0" borderId="0"/>
    <xf numFmtId="0" fontId="29" fillId="43" borderId="42" applyFont="0">
      <alignment horizontal="center" vertical="center"/>
    </xf>
    <xf numFmtId="0" fontId="29" fillId="40" borderId="42" applyFont="0">
      <alignment horizontal="center" vertical="center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4" fillId="0" borderId="0">
      <alignment vertical="center" wrapText="1"/>
    </xf>
    <xf numFmtId="0" fontId="29" fillId="43" borderId="42" applyFont="0">
      <alignment horizontal="center" vertical="center"/>
    </xf>
    <xf numFmtId="0" fontId="29" fillId="40" borderId="42" applyFont="0">
      <alignment horizontal="center" vertical="center"/>
    </xf>
    <xf numFmtId="0" fontId="29" fillId="40" borderId="42" applyFont="0">
      <alignment horizontal="center" vertical="center"/>
    </xf>
    <xf numFmtId="0" fontId="1" fillId="0" borderId="0"/>
    <xf numFmtId="0" fontId="1" fillId="0" borderId="0"/>
    <xf numFmtId="0" fontId="29" fillId="39" borderId="39" applyFont="0">
      <alignment horizontal="center" vertical="center"/>
    </xf>
    <xf numFmtId="0" fontId="29" fillId="41" borderId="39" applyFont="0">
      <alignment horizontal="center" vertical="center"/>
    </xf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>
      <alignment vertical="center" wrapText="1"/>
    </xf>
    <xf numFmtId="0" fontId="22" fillId="36" borderId="40" applyNumberFormat="0" applyAlignment="0" applyProtection="0"/>
    <xf numFmtId="0" fontId="4" fillId="37" borderId="42" applyNumberFormat="0" applyFont="0" applyAlignment="0" applyProtection="0"/>
    <xf numFmtId="0" fontId="24" fillId="23" borderId="4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36" borderId="43" applyNumberFormat="0" applyAlignment="0" applyProtection="0"/>
    <xf numFmtId="0" fontId="29" fillId="40" borderId="42" applyFont="0">
      <alignment horizontal="center" vertical="center"/>
    </xf>
    <xf numFmtId="0" fontId="35" fillId="0" borderId="4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36" borderId="40" applyNumberFormat="0" applyAlignment="0" applyProtection="0"/>
    <xf numFmtId="0" fontId="4" fillId="37" borderId="42" applyNumberFormat="0" applyFont="0" applyAlignment="0" applyProtection="0"/>
    <xf numFmtId="0" fontId="24" fillId="23" borderId="40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36" borderId="43" applyNumberFormat="0" applyAlignment="0" applyProtection="0"/>
    <xf numFmtId="0" fontId="35" fillId="0" borderId="4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39" borderId="39" applyFont="0">
      <alignment horizontal="center" vertical="center"/>
    </xf>
    <xf numFmtId="0" fontId="29" fillId="41" borderId="39" applyFont="0">
      <alignment horizontal="center" vertical="center"/>
    </xf>
    <xf numFmtId="0" fontId="34" fillId="0" borderId="4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0" fontId="28" fillId="36" borderId="52" applyNumberFormat="0" applyAlignment="0" applyProtection="0"/>
    <xf numFmtId="0" fontId="29" fillId="40" borderId="51" applyFont="0">
      <alignment horizontal="center" vertical="center"/>
    </xf>
    <xf numFmtId="0" fontId="34" fillId="0" borderId="53" applyNumberFormat="0" applyFill="0" applyAlignment="0" applyProtection="0"/>
    <xf numFmtId="0" fontId="35" fillId="0" borderId="54" applyNumberFormat="0" applyFill="0" applyAlignment="0" applyProtection="0"/>
    <xf numFmtId="0" fontId="19" fillId="0" borderId="0"/>
    <xf numFmtId="0" fontId="19" fillId="0" borderId="0"/>
    <xf numFmtId="0" fontId="29" fillId="43" borderId="51" applyFont="0">
      <alignment horizontal="center" vertical="center"/>
    </xf>
    <xf numFmtId="0" fontId="29" fillId="40" borderId="51" applyFont="0">
      <alignment horizontal="center" vertical="center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29" fillId="43" borderId="51" applyFont="0">
      <alignment horizontal="center" vertical="center"/>
    </xf>
    <xf numFmtId="0" fontId="29" fillId="40" borderId="51" applyFont="0">
      <alignment horizontal="center" vertical="center"/>
    </xf>
    <xf numFmtId="0" fontId="29" fillId="40" borderId="51" applyFont="0">
      <alignment horizontal="center" vertical="center"/>
    </xf>
    <xf numFmtId="0" fontId="29" fillId="43" borderId="51" applyFont="0">
      <alignment horizontal="center" vertical="center"/>
    </xf>
    <xf numFmtId="0" fontId="29" fillId="40" borderId="51" applyFont="0">
      <alignment horizontal="center" vertical="center"/>
    </xf>
    <xf numFmtId="0" fontId="29" fillId="40" borderId="51" applyFont="0">
      <alignment horizontal="center" vertical="center"/>
    </xf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0" fontId="28" fillId="36" borderId="52" applyNumberFormat="0" applyAlignment="0" applyProtection="0"/>
    <xf numFmtId="0" fontId="29" fillId="40" borderId="51" applyFont="0">
      <alignment horizontal="center" vertical="center"/>
    </xf>
    <xf numFmtId="0" fontId="35" fillId="0" borderId="54" applyNumberFormat="0" applyFill="0" applyAlignment="0" applyProtection="0"/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0" fontId="28" fillId="36" borderId="52" applyNumberFormat="0" applyAlignment="0" applyProtection="0"/>
    <xf numFmtId="0" fontId="35" fillId="0" borderId="54" applyNumberFormat="0" applyFill="0" applyAlignment="0" applyProtection="0"/>
    <xf numFmtId="0" fontId="34" fillId="0" borderId="53" applyNumberFormat="0" applyFill="0" applyAlignment="0" applyProtection="0"/>
    <xf numFmtId="0" fontId="1" fillId="0" borderId="0"/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6" borderId="52" applyNumberFormat="0" applyAlignment="0" applyProtection="0"/>
    <xf numFmtId="0" fontId="29" fillId="40" borderId="51" applyFont="0">
      <alignment horizontal="center" vertical="center"/>
    </xf>
    <xf numFmtId="0" fontId="35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0" fontId="28" fillId="36" borderId="52" applyNumberFormat="0" applyAlignment="0" applyProtection="0"/>
    <xf numFmtId="0" fontId="29" fillId="40" borderId="51" applyFont="0">
      <alignment horizontal="center" vertical="center"/>
    </xf>
    <xf numFmtId="0" fontId="35" fillId="0" borderId="54" applyNumberFormat="0" applyFill="0" applyAlignment="0" applyProtection="0"/>
    <xf numFmtId="0" fontId="29" fillId="43" borderId="51" applyFont="0">
      <alignment horizontal="center" vertical="center"/>
    </xf>
    <xf numFmtId="0" fontId="29" fillId="40" borderId="51" applyFont="0">
      <alignment horizontal="center" vertical="center"/>
    </xf>
    <xf numFmtId="0" fontId="29" fillId="40" borderId="51" applyFont="0">
      <alignment horizontal="center" vertical="center"/>
    </xf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0" fontId="28" fillId="36" borderId="52" applyNumberFormat="0" applyAlignment="0" applyProtection="0"/>
    <xf numFmtId="0" fontId="29" fillId="40" borderId="51" applyFont="0">
      <alignment horizontal="center" vertical="center"/>
    </xf>
    <xf numFmtId="0" fontId="35" fillId="0" borderId="54" applyNumberFormat="0" applyFill="0" applyAlignment="0" applyProtection="0"/>
    <xf numFmtId="0" fontId="22" fillId="36" borderId="50" applyNumberFormat="0" applyAlignment="0" applyProtection="0"/>
    <xf numFmtId="0" fontId="4" fillId="37" borderId="51" applyNumberFormat="0" applyFont="0" applyAlignment="0" applyProtection="0"/>
    <xf numFmtId="0" fontId="24" fillId="23" borderId="50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36" borderId="52" applyNumberFormat="0" applyAlignment="0" applyProtection="0"/>
    <xf numFmtId="0" fontId="35" fillId="0" borderId="54" applyNumberFormat="0" applyFill="0" applyAlignment="0" applyProtection="0"/>
    <xf numFmtId="0" fontId="22" fillId="36" borderId="40" applyNumberFormat="0" applyAlignment="0" applyProtection="0"/>
    <xf numFmtId="0" fontId="24" fillId="23" borderId="40" applyNumberFormat="0" applyAlignment="0" applyProtection="0"/>
    <xf numFmtId="0" fontId="28" fillId="36" borderId="43" applyNumberFormat="0" applyAlignment="0" applyProtection="0"/>
    <xf numFmtId="0" fontId="35" fillId="0" borderId="47" applyNumberFormat="0" applyFill="0" applyAlignment="0" applyProtection="0"/>
    <xf numFmtId="0" fontId="22" fillId="36" borderId="40" applyNumberFormat="0" applyAlignment="0" applyProtection="0"/>
    <xf numFmtId="0" fontId="24" fillId="23" borderId="40" applyNumberFormat="0" applyAlignment="0" applyProtection="0"/>
    <xf numFmtId="0" fontId="28" fillId="36" borderId="43" applyNumberFormat="0" applyAlignment="0" applyProtection="0"/>
    <xf numFmtId="0" fontId="35" fillId="0" borderId="47" applyNumberFormat="0" applyFill="0" applyAlignment="0" applyProtection="0"/>
    <xf numFmtId="0" fontId="22" fillId="36" borderId="40" applyNumberFormat="0" applyAlignment="0" applyProtection="0"/>
    <xf numFmtId="0" fontId="24" fillId="23" borderId="40" applyNumberFormat="0" applyAlignment="0" applyProtection="0"/>
    <xf numFmtId="0" fontId="28" fillId="36" borderId="43" applyNumberFormat="0" applyAlignment="0" applyProtection="0"/>
    <xf numFmtId="0" fontId="35" fillId="0" borderId="47" applyNumberFormat="0" applyFill="0" applyAlignment="0" applyProtection="0"/>
    <xf numFmtId="0" fontId="22" fillId="36" borderId="40" applyNumberFormat="0" applyAlignment="0" applyProtection="0"/>
    <xf numFmtId="0" fontId="24" fillId="23" borderId="40" applyNumberFormat="0" applyAlignment="0" applyProtection="0"/>
    <xf numFmtId="0" fontId="28" fillId="36" borderId="43" applyNumberFormat="0" applyAlignment="0" applyProtection="0"/>
    <xf numFmtId="0" fontId="35" fillId="0" borderId="47" applyNumberFormat="0" applyFill="0" applyAlignment="0" applyProtection="0"/>
  </cellStyleXfs>
  <cellXfs count="204">
    <xf numFmtId="0" fontId="0" fillId="0" borderId="0" xfId="0"/>
    <xf numFmtId="0" fontId="9" fillId="2" borderId="0" xfId="0" applyFont="1" applyFill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1" fillId="3" borderId="22" xfId="10" applyFont="1" applyFill="1" applyBorder="1" applyAlignment="1">
      <alignment horizontal="center" vertical="center" wrapText="1"/>
    </xf>
    <xf numFmtId="0" fontId="11" fillId="3" borderId="17" xfId="1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2" fillId="2" borderId="0" xfId="10" applyFont="1" applyFill="1" applyAlignment="1">
      <alignment wrapText="1"/>
    </xf>
    <xf numFmtId="0" fontId="2" fillId="6" borderId="4" xfId="10" applyFont="1" applyFill="1" applyBorder="1" applyAlignment="1">
      <alignment horizontal="center" vertical="center" wrapText="1"/>
    </xf>
    <xf numFmtId="0" fontId="2" fillId="14" borderId="4" xfId="10" applyFont="1" applyFill="1" applyBorder="1" applyAlignment="1">
      <alignment horizontal="center" vertical="center" wrapText="1"/>
    </xf>
    <xf numFmtId="0" fontId="2" fillId="10" borderId="4" xfId="10" applyFont="1" applyFill="1" applyBorder="1" applyAlignment="1">
      <alignment horizontal="center" vertical="center" wrapText="1"/>
    </xf>
    <xf numFmtId="0" fontId="2" fillId="8" borderId="4" xfId="10" applyFont="1" applyFill="1" applyBorder="1" applyAlignment="1">
      <alignment horizontal="center" vertical="center" wrapText="1"/>
    </xf>
    <xf numFmtId="0" fontId="2" fillId="8" borderId="2" xfId="10" applyFont="1" applyFill="1" applyBorder="1" applyAlignment="1">
      <alignment horizontal="center" vertical="center" wrapText="1"/>
    </xf>
    <xf numFmtId="0" fontId="2" fillId="12" borderId="4" xfId="10" applyFont="1" applyFill="1" applyBorder="1" applyAlignment="1">
      <alignment horizontal="center" vertical="center" wrapText="1"/>
    </xf>
    <xf numFmtId="0" fontId="2" fillId="12" borderId="2" xfId="10" applyFont="1" applyFill="1" applyBorder="1" applyAlignment="1">
      <alignment horizontal="center" vertical="center" wrapText="1"/>
    </xf>
    <xf numFmtId="0" fontId="2" fillId="6" borderId="2" xfId="10" applyFont="1" applyFill="1" applyBorder="1" applyAlignment="1">
      <alignment horizontal="center" vertical="center" wrapText="1"/>
    </xf>
    <xf numFmtId="0" fontId="2" fillId="10" borderId="2" xfId="10" applyFont="1" applyFill="1" applyBorder="1" applyAlignment="1">
      <alignment horizontal="center" vertical="center" wrapText="1"/>
    </xf>
    <xf numFmtId="0" fontId="2" fillId="2" borderId="2" xfId="10" applyFont="1" applyFill="1" applyBorder="1" applyAlignment="1" applyProtection="1">
      <alignment horizontal="center" vertical="center" wrapText="1"/>
      <protection locked="0"/>
    </xf>
    <xf numFmtId="0" fontId="2" fillId="0" borderId="4" xfId="10" applyFont="1" applyBorder="1" applyAlignment="1">
      <alignment horizontal="center" vertical="center" wrapText="1"/>
    </xf>
    <xf numFmtId="0" fontId="2" fillId="6" borderId="4" xfId="10" applyFont="1" applyFill="1" applyBorder="1" applyAlignment="1" applyProtection="1">
      <alignment horizontal="center" vertical="center" wrapText="1"/>
      <protection locked="0"/>
    </xf>
    <xf numFmtId="0" fontId="2" fillId="10" borderId="4" xfId="10" applyFont="1" applyFill="1" applyBorder="1" applyAlignment="1" applyProtection="1">
      <alignment horizontal="center" vertical="center" wrapText="1"/>
      <protection locked="0"/>
    </xf>
    <xf numFmtId="0" fontId="2" fillId="8" borderId="4" xfId="10" applyFont="1" applyFill="1" applyBorder="1" applyAlignment="1" applyProtection="1">
      <alignment horizontal="center" vertical="center" wrapText="1"/>
      <protection locked="0"/>
    </xf>
    <xf numFmtId="0" fontId="2" fillId="12" borderId="4" xfId="1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2" fillId="17" borderId="0" xfId="0" applyFont="1" applyFill="1" applyAlignment="1">
      <alignment horizontal="center" vertical="center" wrapText="1"/>
    </xf>
    <xf numFmtId="0" fontId="12" fillId="17" borderId="0" xfId="0" applyFont="1" applyFill="1" applyAlignment="1">
      <alignment horizontal="left" vertical="center" wrapText="1"/>
    </xf>
    <xf numFmtId="0" fontId="18" fillId="0" borderId="49" xfId="0" applyFont="1" applyBorder="1"/>
    <xf numFmtId="0" fontId="18" fillId="44" borderId="49" xfId="0" applyFont="1" applyFill="1" applyBorder="1"/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2" fillId="2" borderId="29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 applyProtection="1">
      <alignment horizontal="center" vertical="center" wrapText="1"/>
      <protection locked="0"/>
    </xf>
    <xf numFmtId="0" fontId="18" fillId="44" borderId="55" xfId="0" applyFont="1" applyFill="1" applyBorder="1"/>
    <xf numFmtId="0" fontId="18" fillId="0" borderId="55" xfId="0" applyFont="1" applyBorder="1"/>
    <xf numFmtId="0" fontId="16" fillId="2" borderId="0" xfId="0" applyFont="1" applyFill="1"/>
    <xf numFmtId="0" fontId="18" fillId="2" borderId="0" xfId="0" applyFont="1" applyFill="1"/>
    <xf numFmtId="0" fontId="10" fillId="4" borderId="4" xfId="0" applyFont="1" applyFill="1" applyBorder="1" applyAlignment="1">
      <alignment vertical="center" wrapText="1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9" fillId="2" borderId="4" xfId="0" applyFont="1" applyFill="1" applyBorder="1" applyAlignment="1" applyProtection="1">
      <alignment vertical="center" wrapText="1"/>
      <protection locked="0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10" fillId="2" borderId="0" xfId="0" applyFont="1" applyFill="1" applyAlignment="1">
      <alignment horizontal="right" vertical="center" wrapText="1"/>
    </xf>
    <xf numFmtId="0" fontId="12" fillId="2" borderId="4" xfId="10" applyFont="1" applyFill="1" applyBorder="1" applyAlignment="1" applyProtection="1">
      <alignment vertical="center" wrapText="1"/>
      <protection locked="0"/>
    </xf>
    <xf numFmtId="0" fontId="12" fillId="2" borderId="1" xfId="10" applyFont="1" applyFill="1" applyBorder="1" applyAlignment="1" applyProtection="1">
      <alignment vertical="center" wrapText="1"/>
      <protection locked="0"/>
    </xf>
    <xf numFmtId="0" fontId="2" fillId="2" borderId="3" xfId="1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>
      <alignment vertical="center" wrapText="1"/>
    </xf>
    <xf numFmtId="0" fontId="12" fillId="6" borderId="4" xfId="10" applyFont="1" applyFill="1" applyBorder="1" applyAlignment="1">
      <alignment vertical="center" wrapText="1"/>
    </xf>
    <xf numFmtId="0" fontId="12" fillId="6" borderId="1" xfId="10" applyFont="1" applyFill="1" applyBorder="1" applyAlignment="1">
      <alignment vertical="center" wrapText="1"/>
    </xf>
    <xf numFmtId="0" fontId="12" fillId="0" borderId="4" xfId="10" applyFont="1" applyBorder="1" applyAlignment="1" applyProtection="1">
      <alignment vertical="center" wrapText="1"/>
      <protection locked="0"/>
    </xf>
    <xf numFmtId="0" fontId="12" fillId="2" borderId="4" xfId="10" applyFont="1" applyFill="1" applyBorder="1" applyAlignment="1" applyProtection="1">
      <alignment horizontal="left" vertical="center" wrapText="1"/>
      <protection locked="0"/>
    </xf>
    <xf numFmtId="0" fontId="12" fillId="2" borderId="12" xfId="10" applyFont="1" applyFill="1" applyBorder="1" applyAlignment="1" applyProtection="1">
      <alignment vertical="center" wrapText="1"/>
      <protection locked="0"/>
    </xf>
    <xf numFmtId="0" fontId="12" fillId="10" borderId="4" xfId="10" applyFont="1" applyFill="1" applyBorder="1" applyAlignment="1">
      <alignment vertical="center" wrapText="1"/>
    </xf>
    <xf numFmtId="0" fontId="2" fillId="10" borderId="3" xfId="1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vertical="center" wrapText="1"/>
    </xf>
    <xf numFmtId="0" fontId="14" fillId="5" borderId="14" xfId="0" applyFont="1" applyFill="1" applyBorder="1" applyAlignment="1">
      <alignment vertical="center" wrapText="1"/>
    </xf>
    <xf numFmtId="0" fontId="14" fillId="5" borderId="13" xfId="0" applyFont="1" applyFill="1" applyBorder="1" applyAlignment="1">
      <alignment vertical="center" wrapText="1"/>
    </xf>
    <xf numFmtId="0" fontId="12" fillId="8" borderId="12" xfId="10" applyFont="1" applyFill="1" applyBorder="1" applyAlignment="1">
      <alignment vertical="center" wrapText="1"/>
    </xf>
    <xf numFmtId="0" fontId="2" fillId="8" borderId="3" xfId="10" applyFont="1" applyFill="1" applyBorder="1" applyAlignment="1">
      <alignment horizontal="center" vertical="center" wrapText="1"/>
    </xf>
    <xf numFmtId="0" fontId="12" fillId="12" borderId="12" xfId="10" applyFont="1" applyFill="1" applyBorder="1" applyAlignment="1">
      <alignment vertical="center" wrapText="1"/>
    </xf>
    <xf numFmtId="0" fontId="2" fillId="12" borderId="3" xfId="10" applyFont="1" applyFill="1" applyBorder="1" applyAlignment="1">
      <alignment horizontal="center" vertical="center" wrapText="1"/>
    </xf>
    <xf numFmtId="0" fontId="9" fillId="11" borderId="2" xfId="9" applyNumberFormat="1" applyFont="1" applyFill="1" applyBorder="1" applyAlignment="1" applyProtection="1">
      <alignment horizontal="center" vertical="center" wrapText="1"/>
      <protection locked="0"/>
    </xf>
    <xf numFmtId="0" fontId="9" fillId="11" borderId="3" xfId="9" applyNumberFormat="1" applyFont="1" applyFill="1" applyBorder="1" applyAlignment="1" applyProtection="1">
      <alignment horizontal="center" vertical="center" wrapText="1"/>
      <protection locked="0"/>
    </xf>
    <xf numFmtId="0" fontId="12" fillId="2" borderId="4" xfId="10" applyFont="1" applyFill="1" applyBorder="1" applyAlignment="1">
      <alignment vertical="center" wrapText="1"/>
    </xf>
    <xf numFmtId="0" fontId="14" fillId="7" borderId="15" xfId="0" applyFont="1" applyFill="1" applyBorder="1" applyAlignment="1">
      <alignment vertical="center" wrapText="1"/>
    </xf>
    <xf numFmtId="0" fontId="14" fillId="7" borderId="14" xfId="0" applyFont="1" applyFill="1" applyBorder="1" applyAlignment="1">
      <alignment vertical="center" wrapText="1"/>
    </xf>
    <xf numFmtId="0" fontId="14" fillId="7" borderId="24" xfId="0" applyFont="1" applyFill="1" applyBorder="1" applyAlignment="1">
      <alignment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0" fillId="4" borderId="30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12" fillId="6" borderId="12" xfId="10" applyFont="1" applyFill="1" applyBorder="1" applyAlignment="1">
      <alignment vertical="center" wrapText="1"/>
    </xf>
    <xf numFmtId="0" fontId="2" fillId="6" borderId="30" xfId="10" applyFont="1" applyFill="1" applyBorder="1" applyAlignment="1">
      <alignment horizontal="center" vertical="center" wrapText="1"/>
    </xf>
    <xf numFmtId="0" fontId="9" fillId="2" borderId="4" xfId="10" applyFont="1" applyFill="1" applyBorder="1" applyAlignment="1" applyProtection="1">
      <alignment vertical="center" wrapText="1"/>
      <protection locked="0"/>
    </xf>
    <xf numFmtId="0" fontId="12" fillId="10" borderId="12" xfId="10" applyFont="1" applyFill="1" applyBorder="1" applyAlignment="1">
      <alignment vertical="center" wrapText="1"/>
    </xf>
    <xf numFmtId="0" fontId="9" fillId="9" borderId="2" xfId="9" applyNumberFormat="1" applyFont="1" applyFill="1" applyBorder="1" applyAlignment="1" applyProtection="1">
      <alignment horizontal="left" vertical="center" wrapText="1"/>
      <protection locked="0"/>
    </xf>
    <xf numFmtId="0" fontId="2" fillId="9" borderId="3" xfId="1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2" fillId="0" borderId="3" xfId="10" applyFont="1" applyBorder="1" applyAlignment="1" applyProtection="1">
      <alignment horizontal="center" vertical="center" wrapText="1"/>
      <protection locked="0"/>
    </xf>
    <xf numFmtId="0" fontId="12" fillId="11" borderId="12" xfId="10" applyFont="1" applyFill="1" applyBorder="1" applyAlignment="1" applyProtection="1">
      <alignment vertical="center" wrapText="1"/>
      <protection locked="0"/>
    </xf>
    <xf numFmtId="0" fontId="9" fillId="2" borderId="31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12" fillId="0" borderId="12" xfId="10" applyFont="1" applyBorder="1" applyAlignment="1" applyProtection="1">
      <alignment vertical="center" wrapText="1"/>
      <protection locked="0"/>
    </xf>
    <xf numFmtId="0" fontId="11" fillId="3" borderId="24" xfId="0" applyFont="1" applyFill="1" applyBorder="1" applyAlignment="1">
      <alignment horizontal="center" vertical="center" wrapText="1"/>
    </xf>
    <xf numFmtId="0" fontId="9" fillId="39" borderId="0" xfId="0" applyFont="1" applyFill="1" applyAlignment="1">
      <alignment vertical="center" wrapText="1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2" fillId="2" borderId="4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2" fillId="2" borderId="29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2" fillId="0" borderId="4" xfId="10" applyFont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10" fillId="4" borderId="4" xfId="0" applyFont="1" applyFill="1" applyBorder="1" applyAlignment="1" applyProtection="1">
      <alignment vertical="center" wrapText="1"/>
      <protection locked="0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10" fillId="4" borderId="4" xfId="0" applyFont="1" applyFill="1" applyBorder="1" applyAlignment="1" applyProtection="1">
      <alignment horizontal="left" vertical="center" wrapText="1"/>
      <protection locked="0"/>
    </xf>
    <xf numFmtId="0" fontId="11" fillId="3" borderId="4" xfId="10" applyFont="1" applyFill="1" applyBorder="1" applyAlignment="1">
      <alignment horizontal="center" vertical="center" wrapText="1"/>
    </xf>
    <xf numFmtId="0" fontId="9" fillId="13" borderId="4" xfId="9" applyNumberFormat="1" applyFont="1" applyFill="1" applyBorder="1" applyAlignment="1" applyProtection="1">
      <alignment horizontal="center" vertical="center" wrapText="1"/>
      <protection locked="0"/>
    </xf>
    <xf numFmtId="0" fontId="12" fillId="14" borderId="4" xfId="10" applyFont="1" applyFill="1" applyBorder="1" applyAlignment="1">
      <alignment vertical="center" wrapText="1"/>
    </xf>
    <xf numFmtId="0" fontId="14" fillId="5" borderId="4" xfId="0" applyFont="1" applyFill="1" applyBorder="1" applyAlignment="1">
      <alignment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2" fillId="8" borderId="4" xfId="10" applyFont="1" applyFill="1" applyBorder="1" applyAlignment="1">
      <alignment vertical="center" wrapText="1"/>
    </xf>
    <xf numFmtId="0" fontId="12" fillId="12" borderId="4" xfId="10" applyFont="1" applyFill="1" applyBorder="1" applyAlignment="1">
      <alignment vertical="center" wrapText="1"/>
    </xf>
    <xf numFmtId="0" fontId="9" fillId="11" borderId="4" xfId="9" applyNumberFormat="1" applyFont="1" applyFill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2" borderId="4" xfId="0" applyFont="1" applyFill="1" applyBorder="1" applyAlignment="1">
      <alignment horizontal="left" vertical="center" wrapText="1"/>
    </xf>
    <xf numFmtId="0" fontId="9" fillId="9" borderId="4" xfId="9" applyNumberFormat="1" applyFont="1" applyFill="1" applyBorder="1" applyAlignment="1" applyProtection="1">
      <alignment horizontal="left" vertical="center" wrapText="1"/>
      <protection locked="0"/>
    </xf>
    <xf numFmtId="0" fontId="2" fillId="9" borderId="4" xfId="10" applyFont="1" applyFill="1" applyBorder="1" applyAlignment="1" applyProtection="1">
      <alignment horizontal="center" vertical="center" wrapText="1"/>
      <protection locked="0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2" fillId="11" borderId="4" xfId="10" applyFont="1" applyFill="1" applyBorder="1" applyAlignment="1" applyProtection="1">
      <alignment vertical="center" wrapText="1"/>
      <protection locked="0"/>
    </xf>
    <xf numFmtId="0" fontId="10" fillId="2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10" applyFont="1" applyFill="1" applyBorder="1" applyAlignment="1" applyProtection="1">
      <alignment horizontal="center" vertical="center" wrapText="1"/>
      <protection locked="0"/>
    </xf>
    <xf numFmtId="0" fontId="2" fillId="6" borderId="4" xfId="10" applyFont="1" applyFill="1" applyBorder="1" applyAlignment="1">
      <alignment horizontal="center" vertical="center" wrapText="1"/>
    </xf>
    <xf numFmtId="0" fontId="2" fillId="14" borderId="4" xfId="10" applyFont="1" applyFill="1" applyBorder="1" applyAlignment="1">
      <alignment horizontal="center" vertical="center" wrapText="1"/>
    </xf>
    <xf numFmtId="0" fontId="11" fillId="3" borderId="4" xfId="10" applyFont="1" applyFill="1" applyBorder="1" applyAlignment="1">
      <alignment horizontal="center" vertical="center" wrapText="1"/>
    </xf>
    <xf numFmtId="0" fontId="11" fillId="5" borderId="20" xfId="10" applyFont="1" applyFill="1" applyBorder="1" applyAlignment="1">
      <alignment horizontal="center" vertical="center" wrapText="1"/>
    </xf>
    <xf numFmtId="0" fontId="11" fillId="5" borderId="57" xfId="10" applyFont="1" applyFill="1" applyBorder="1" applyAlignment="1">
      <alignment horizontal="center" vertical="center" wrapText="1"/>
    </xf>
    <xf numFmtId="0" fontId="11" fillId="5" borderId="34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10" borderId="4" xfId="10" applyFont="1" applyFill="1" applyBorder="1" applyAlignment="1">
      <alignment horizontal="center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1" fillId="7" borderId="20" xfId="10" applyFont="1" applyFill="1" applyBorder="1" applyAlignment="1">
      <alignment horizontal="center" vertical="center" wrapText="1"/>
    </xf>
    <xf numFmtId="0" fontId="11" fillId="7" borderId="57" xfId="10" applyFont="1" applyFill="1" applyBorder="1" applyAlignment="1">
      <alignment horizontal="center" vertical="center" wrapText="1"/>
    </xf>
    <xf numFmtId="0" fontId="2" fillId="8" borderId="4" xfId="10" applyFont="1" applyFill="1" applyBorder="1" applyAlignment="1">
      <alignment horizontal="center" vertical="center" wrapText="1"/>
    </xf>
    <xf numFmtId="0" fontId="2" fillId="12" borderId="4" xfId="10" applyFont="1" applyFill="1" applyBorder="1" applyAlignment="1">
      <alignment horizontal="center" vertical="center" wrapText="1"/>
    </xf>
    <xf numFmtId="0" fontId="17" fillId="16" borderId="4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10" fillId="2" borderId="3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2" fillId="2" borderId="29" xfId="10" applyFont="1" applyFill="1" applyBorder="1" applyAlignment="1" applyProtection="1">
      <alignment horizontal="center" vertical="center" wrapText="1"/>
      <protection locked="0"/>
    </xf>
    <xf numFmtId="0" fontId="2" fillId="2" borderId="5" xfId="10" applyFont="1" applyFill="1" applyBorder="1" applyAlignment="1" applyProtection="1">
      <alignment horizontal="center" vertical="center" wrapText="1"/>
      <protection locked="0"/>
    </xf>
    <xf numFmtId="0" fontId="2" fillId="6" borderId="22" xfId="10" applyFont="1" applyFill="1" applyBorder="1" applyAlignment="1">
      <alignment horizontal="center" vertical="center" wrapText="1"/>
    </xf>
    <xf numFmtId="0" fontId="2" fillId="6" borderId="27" xfId="10" applyFont="1" applyFill="1" applyBorder="1" applyAlignment="1">
      <alignment horizontal="center" vertical="center" wrapText="1"/>
    </xf>
    <xf numFmtId="0" fontId="2" fillId="6" borderId="11" xfId="10" applyFont="1" applyFill="1" applyBorder="1" applyAlignment="1">
      <alignment horizontal="center" vertical="center" wrapText="1"/>
    </xf>
    <xf numFmtId="0" fontId="2" fillId="0" borderId="4" xfId="10" applyFont="1" applyBorder="1" applyAlignment="1" applyProtection="1">
      <alignment horizontal="center" vertical="center" wrapText="1"/>
      <protection locked="0"/>
    </xf>
    <xf numFmtId="0" fontId="11" fillId="5" borderId="28" xfId="10" applyFont="1" applyFill="1" applyBorder="1" applyAlignment="1">
      <alignment horizontal="center" vertical="center" wrapText="1"/>
    </xf>
    <xf numFmtId="0" fontId="11" fillId="5" borderId="25" xfId="10" applyFont="1" applyFill="1" applyBorder="1" applyAlignment="1">
      <alignment horizontal="center" vertical="center" wrapText="1"/>
    </xf>
    <xf numFmtId="0" fontId="11" fillId="5" borderId="21" xfId="10" applyFont="1" applyFill="1" applyBorder="1" applyAlignment="1">
      <alignment horizontal="center" vertical="center" wrapText="1"/>
    </xf>
    <xf numFmtId="0" fontId="2" fillId="10" borderId="22" xfId="10" applyFont="1" applyFill="1" applyBorder="1" applyAlignment="1">
      <alignment horizontal="center" vertical="center" wrapText="1"/>
    </xf>
    <xf numFmtId="0" fontId="2" fillId="10" borderId="27" xfId="10" applyFont="1" applyFill="1" applyBorder="1" applyAlignment="1">
      <alignment horizontal="center" vertical="center" wrapText="1"/>
    </xf>
    <xf numFmtId="0" fontId="2" fillId="10" borderId="16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 applyProtection="1">
      <alignment horizontal="center" vertical="center" wrapText="1"/>
      <protection locked="0"/>
    </xf>
    <xf numFmtId="0" fontId="2" fillId="2" borderId="17" xfId="10" applyFont="1" applyFill="1" applyBorder="1" applyAlignment="1">
      <alignment horizontal="center" vertical="center" wrapText="1"/>
    </xf>
    <xf numFmtId="0" fontId="2" fillId="2" borderId="29" xfId="10" applyFont="1" applyFill="1" applyBorder="1" applyAlignment="1">
      <alignment horizontal="center" vertical="center" wrapText="1"/>
    </xf>
    <xf numFmtId="0" fontId="11" fillId="7" borderId="28" xfId="10" applyFont="1" applyFill="1" applyBorder="1" applyAlignment="1">
      <alignment horizontal="center" vertical="center" wrapText="1"/>
    </xf>
    <xf numFmtId="0" fontId="11" fillId="7" borderId="25" xfId="10" applyFont="1" applyFill="1" applyBorder="1" applyAlignment="1">
      <alignment horizontal="center" vertical="center" wrapText="1"/>
    </xf>
    <xf numFmtId="0" fontId="2" fillId="8" borderId="6" xfId="10" applyFont="1" applyFill="1" applyBorder="1" applyAlignment="1">
      <alignment horizontal="center" vertical="center" wrapText="1"/>
    </xf>
    <xf numFmtId="0" fontId="2" fillId="8" borderId="27" xfId="10" applyFont="1" applyFill="1" applyBorder="1" applyAlignment="1">
      <alignment horizontal="center" vertical="center" wrapText="1"/>
    </xf>
    <xf numFmtId="0" fontId="2" fillId="8" borderId="11" xfId="10" applyFont="1" applyFill="1" applyBorder="1" applyAlignment="1">
      <alignment horizontal="center" vertical="center" wrapText="1"/>
    </xf>
    <xf numFmtId="0" fontId="2" fillId="12" borderId="27" xfId="10" applyFont="1" applyFill="1" applyBorder="1" applyAlignment="1">
      <alignment horizontal="center" vertical="center" wrapText="1"/>
    </xf>
    <xf numFmtId="0" fontId="2" fillId="12" borderId="16" xfId="10" applyFont="1" applyFill="1" applyBorder="1" applyAlignment="1">
      <alignment horizontal="center" vertical="center" wrapText="1"/>
    </xf>
    <xf numFmtId="0" fontId="17" fillId="16" borderId="28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11" fillId="3" borderId="36" xfId="10" applyFont="1" applyFill="1" applyBorder="1" applyAlignment="1">
      <alignment horizontal="center" vertical="center" wrapText="1"/>
    </xf>
    <xf numFmtId="0" fontId="11" fillId="3" borderId="37" xfId="10" applyFont="1" applyFill="1" applyBorder="1" applyAlignment="1">
      <alignment horizontal="center" vertical="center" wrapText="1"/>
    </xf>
    <xf numFmtId="0" fontId="11" fillId="3" borderId="26" xfId="10" applyFont="1" applyFill="1" applyBorder="1" applyAlignment="1">
      <alignment horizontal="center" vertical="center" wrapText="1"/>
    </xf>
    <xf numFmtId="0" fontId="11" fillId="3" borderId="23" xfId="10" applyFont="1" applyFill="1" applyBorder="1" applyAlignment="1">
      <alignment horizontal="center" vertical="center" wrapText="1"/>
    </xf>
    <xf numFmtId="0" fontId="11" fillId="3" borderId="29" xfId="10" applyFont="1" applyFill="1" applyBorder="1" applyAlignment="1">
      <alignment horizontal="center" vertical="center" wrapText="1"/>
    </xf>
    <xf numFmtId="0" fontId="17" fillId="16" borderId="35" xfId="0" applyFont="1" applyFill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11" fillId="3" borderId="5" xfId="1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33" xfId="0" applyBorder="1" applyAlignment="1">
      <alignment vertical="center" wrapText="1"/>
    </xf>
    <xf numFmtId="0" fontId="17" fillId="16" borderId="31" xfId="0" applyFont="1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2" fillId="15" borderId="29" xfId="10" applyFont="1" applyFill="1" applyBorder="1" applyAlignment="1" applyProtection="1">
      <alignment horizontal="center" vertical="center" wrapText="1"/>
      <protection locked="0"/>
    </xf>
    <xf numFmtId="0" fontId="2" fillId="15" borderId="5" xfId="10" applyFont="1" applyFill="1" applyBorder="1" applyAlignment="1" applyProtection="1">
      <alignment horizontal="center" vertical="center" wrapText="1"/>
      <protection locked="0"/>
    </xf>
    <xf numFmtId="0" fontId="38" fillId="2" borderId="0" xfId="0" applyFont="1" applyFill="1" applyAlignment="1">
      <alignment horizontal="center" vertical="center" wrapText="1"/>
    </xf>
  </cellXfs>
  <cellStyles count="252">
    <cellStyle name="20 % - Accent1 2" xfId="15" xr:uid="{00000000-0005-0000-0000-000000000000}"/>
    <cellStyle name="20 % - Accent1 2 2" xfId="80" xr:uid="{00000000-0005-0000-0000-000001000000}"/>
    <cellStyle name="20 % - Accent1 2 3" xfId="158" xr:uid="{00000000-0005-0000-0000-000002000000}"/>
    <cellStyle name="20 % - Accent2 2" xfId="16" xr:uid="{00000000-0005-0000-0000-000003000000}"/>
    <cellStyle name="20 % - Accent2 2 2" xfId="81" xr:uid="{00000000-0005-0000-0000-000004000000}"/>
    <cellStyle name="20 % - Accent2 2 3" xfId="159" xr:uid="{00000000-0005-0000-0000-000005000000}"/>
    <cellStyle name="20 % - Accent3 2" xfId="17" xr:uid="{00000000-0005-0000-0000-000006000000}"/>
    <cellStyle name="20 % - Accent3 2 2" xfId="82" xr:uid="{00000000-0005-0000-0000-000007000000}"/>
    <cellStyle name="20 % - Accent3 2 3" xfId="160" xr:uid="{00000000-0005-0000-0000-000008000000}"/>
    <cellStyle name="20 % - Accent4 2" xfId="18" xr:uid="{00000000-0005-0000-0000-000009000000}"/>
    <cellStyle name="20 % - Accent4 2 2" xfId="83" xr:uid="{00000000-0005-0000-0000-00000A000000}"/>
    <cellStyle name="20 % - Accent4 2 3" xfId="161" xr:uid="{00000000-0005-0000-0000-00000B000000}"/>
    <cellStyle name="20 % - Accent5 2" xfId="19" xr:uid="{00000000-0005-0000-0000-00000C000000}"/>
    <cellStyle name="20 % - Accent5 2 2" xfId="84" xr:uid="{00000000-0005-0000-0000-00000D000000}"/>
    <cellStyle name="20 % - Accent5 2 3" xfId="162" xr:uid="{00000000-0005-0000-0000-00000E000000}"/>
    <cellStyle name="20 % - Accent6 2" xfId="20" xr:uid="{00000000-0005-0000-0000-00000F000000}"/>
    <cellStyle name="20 % - Accent6 2 2" xfId="85" xr:uid="{00000000-0005-0000-0000-000010000000}"/>
    <cellStyle name="20 % - Accent6 2 3" xfId="163" xr:uid="{00000000-0005-0000-0000-000011000000}"/>
    <cellStyle name="40 % - Accent1 2" xfId="21" xr:uid="{00000000-0005-0000-0000-000012000000}"/>
    <cellStyle name="40 % - Accent1 2 2" xfId="86" xr:uid="{00000000-0005-0000-0000-000013000000}"/>
    <cellStyle name="40 % - Accent1 2 3" xfId="164" xr:uid="{00000000-0005-0000-0000-000014000000}"/>
    <cellStyle name="40 % - Accent2 2" xfId="22" xr:uid="{00000000-0005-0000-0000-000015000000}"/>
    <cellStyle name="40 % - Accent2 2 2" xfId="87" xr:uid="{00000000-0005-0000-0000-000016000000}"/>
    <cellStyle name="40 % - Accent2 2 3" xfId="165" xr:uid="{00000000-0005-0000-0000-000017000000}"/>
    <cellStyle name="40 % - Accent3 2" xfId="23" xr:uid="{00000000-0005-0000-0000-000018000000}"/>
    <cellStyle name="40 % - Accent3 2 2" xfId="88" xr:uid="{00000000-0005-0000-0000-000019000000}"/>
    <cellStyle name="40 % - Accent3 2 3" xfId="166" xr:uid="{00000000-0005-0000-0000-00001A000000}"/>
    <cellStyle name="40 % - Accent4 2" xfId="24" xr:uid="{00000000-0005-0000-0000-00001B000000}"/>
    <cellStyle name="40 % - Accent4 2 2" xfId="89" xr:uid="{00000000-0005-0000-0000-00001C000000}"/>
    <cellStyle name="40 % - Accent4 2 3" xfId="167" xr:uid="{00000000-0005-0000-0000-00001D000000}"/>
    <cellStyle name="40 % - Accent5 2" xfId="25" xr:uid="{00000000-0005-0000-0000-00001E000000}"/>
    <cellStyle name="40 % - Accent5 2 2" xfId="90" xr:uid="{00000000-0005-0000-0000-00001F000000}"/>
    <cellStyle name="40 % - Accent5 2 3" xfId="168" xr:uid="{00000000-0005-0000-0000-000020000000}"/>
    <cellStyle name="40 % - Accent6 2" xfId="26" xr:uid="{00000000-0005-0000-0000-000021000000}"/>
    <cellStyle name="40 % - Accent6 2 2" xfId="91" xr:uid="{00000000-0005-0000-0000-000022000000}"/>
    <cellStyle name="40 % - Accent6 2 3" xfId="169" xr:uid="{00000000-0005-0000-0000-000023000000}"/>
    <cellStyle name="60 % - Accent1 2" xfId="27" xr:uid="{00000000-0005-0000-0000-000024000000}"/>
    <cellStyle name="60 % - Accent2 2" xfId="28" xr:uid="{00000000-0005-0000-0000-000025000000}"/>
    <cellStyle name="60 % - Accent3 2" xfId="29" xr:uid="{00000000-0005-0000-0000-000026000000}"/>
    <cellStyle name="60 % - Accent4 2" xfId="30" xr:uid="{00000000-0005-0000-0000-000027000000}"/>
    <cellStyle name="60 % - Accent5 2" xfId="31" xr:uid="{00000000-0005-0000-0000-000028000000}"/>
    <cellStyle name="60 % - Accent6 2" xfId="32" xr:uid="{00000000-0005-0000-0000-000029000000}"/>
    <cellStyle name="Accent1 2" xfId="33" xr:uid="{00000000-0005-0000-0000-00002A000000}"/>
    <cellStyle name="Accent2 2" xfId="34" xr:uid="{00000000-0005-0000-0000-00002B000000}"/>
    <cellStyle name="Accent3 2" xfId="35" xr:uid="{00000000-0005-0000-0000-00002C000000}"/>
    <cellStyle name="Accent4 2" xfId="36" xr:uid="{00000000-0005-0000-0000-00002D000000}"/>
    <cellStyle name="Accent5 2" xfId="37" xr:uid="{00000000-0005-0000-0000-00002E000000}"/>
    <cellStyle name="Accent6 2" xfId="38" xr:uid="{00000000-0005-0000-0000-00002F000000}"/>
    <cellStyle name="Avertissement 2" xfId="39" xr:uid="{00000000-0005-0000-0000-000030000000}"/>
    <cellStyle name="Calcul 2" xfId="40" xr:uid="{00000000-0005-0000-0000-000031000000}"/>
    <cellStyle name="Calcul 2 2" xfId="118" xr:uid="{00000000-0005-0000-0000-000032000000}"/>
    <cellStyle name="Calcul 2 2 2" xfId="189" xr:uid="{00000000-0005-0000-0000-000033000000}"/>
    <cellStyle name="Calcul 2 2 2 2" xfId="236" xr:uid="{00000000-0005-0000-0000-000034000000}"/>
    <cellStyle name="Calcul 2 2 3" xfId="228" xr:uid="{00000000-0005-0000-0000-000035000000}"/>
    <cellStyle name="Calcul 2 2 3 2" xfId="248" xr:uid="{00000000-0005-0000-0000-000036000000}"/>
    <cellStyle name="Calcul 2 2 4" xfId="182" xr:uid="{00000000-0005-0000-0000-000037000000}"/>
    <cellStyle name="Calcul 2 3" xfId="106" xr:uid="{00000000-0005-0000-0000-000038000000}"/>
    <cellStyle name="Calcul 2 3 2" xfId="222" xr:uid="{00000000-0005-0000-0000-000039000000}"/>
    <cellStyle name="Calcul 2 3 2 2" xfId="244" xr:uid="{00000000-0005-0000-0000-00003A000000}"/>
    <cellStyle name="Calcul 2 3 3" xfId="176" xr:uid="{00000000-0005-0000-0000-00003B000000}"/>
    <cellStyle name="Calcul 2 4" xfId="213" xr:uid="{00000000-0005-0000-0000-00003C000000}"/>
    <cellStyle name="Calcul 2 4 2" xfId="240" xr:uid="{00000000-0005-0000-0000-00003D000000}"/>
    <cellStyle name="Calcul 2 5" xfId="147" xr:uid="{00000000-0005-0000-0000-00003E000000}"/>
    <cellStyle name="Cellule liée 2" xfId="41" xr:uid="{00000000-0005-0000-0000-00003F000000}"/>
    <cellStyle name="Commentaire 2" xfId="42" xr:uid="{00000000-0005-0000-0000-000040000000}"/>
    <cellStyle name="Commentaire 2 2" xfId="119" xr:uid="{00000000-0005-0000-0000-000041000000}"/>
    <cellStyle name="Commentaire 2 2 2" xfId="190" xr:uid="{00000000-0005-0000-0000-000042000000}"/>
    <cellStyle name="Commentaire 2 2 3" xfId="229" xr:uid="{00000000-0005-0000-0000-000043000000}"/>
    <cellStyle name="Commentaire 2 2 4" xfId="183" xr:uid="{00000000-0005-0000-0000-000044000000}"/>
    <cellStyle name="Commentaire 2 3" xfId="107" xr:uid="{00000000-0005-0000-0000-000045000000}"/>
    <cellStyle name="Commentaire 2 3 2" xfId="223" xr:uid="{00000000-0005-0000-0000-000046000000}"/>
    <cellStyle name="Commentaire 2 3 3" xfId="177" xr:uid="{00000000-0005-0000-0000-000047000000}"/>
    <cellStyle name="Commentaire 2 4" xfId="214" xr:uid="{00000000-0005-0000-0000-000048000000}"/>
    <cellStyle name="Commentaire 2 5" xfId="148" xr:uid="{00000000-0005-0000-0000-000049000000}"/>
    <cellStyle name="Entrée 2" xfId="43" xr:uid="{00000000-0005-0000-0000-00004A000000}"/>
    <cellStyle name="Entrée 2 2" xfId="120" xr:uid="{00000000-0005-0000-0000-00004B000000}"/>
    <cellStyle name="Entrée 2 2 2" xfId="191" xr:uid="{00000000-0005-0000-0000-00004C000000}"/>
    <cellStyle name="Entrée 2 2 2 2" xfId="237" xr:uid="{00000000-0005-0000-0000-00004D000000}"/>
    <cellStyle name="Entrée 2 2 3" xfId="230" xr:uid="{00000000-0005-0000-0000-00004E000000}"/>
    <cellStyle name="Entrée 2 2 3 2" xfId="249" xr:uid="{00000000-0005-0000-0000-00004F000000}"/>
    <cellStyle name="Entrée 2 2 4" xfId="184" xr:uid="{00000000-0005-0000-0000-000050000000}"/>
    <cellStyle name="Entrée 2 3" xfId="108" xr:uid="{00000000-0005-0000-0000-000051000000}"/>
    <cellStyle name="Entrée 2 3 2" xfId="224" xr:uid="{00000000-0005-0000-0000-000052000000}"/>
    <cellStyle name="Entrée 2 3 2 2" xfId="245" xr:uid="{00000000-0005-0000-0000-000053000000}"/>
    <cellStyle name="Entrée 2 3 3" xfId="178" xr:uid="{00000000-0005-0000-0000-000054000000}"/>
    <cellStyle name="Entrée 2 4" xfId="215" xr:uid="{00000000-0005-0000-0000-000055000000}"/>
    <cellStyle name="Entrée 2 4 2" xfId="241" xr:uid="{00000000-0005-0000-0000-000056000000}"/>
    <cellStyle name="Entrée 2 5" xfId="149" xr:uid="{00000000-0005-0000-0000-000057000000}"/>
    <cellStyle name="Euro" xfId="1" xr:uid="{00000000-0005-0000-0000-000058000000}"/>
    <cellStyle name="Insatisfaisant 2" xfId="44" xr:uid="{00000000-0005-0000-0000-000059000000}"/>
    <cellStyle name="Lien hypertexte" xfId="5" builtinId="8" hidden="1"/>
    <cellStyle name="Lien hypertexte" xfId="7" builtinId="8" hidden="1"/>
    <cellStyle name="Lien hypertexte" xfId="3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 2" xfId="45" xr:uid="{00000000-0005-0000-0000-000060000000}"/>
    <cellStyle name="Milliers 2 2" xfId="100" xr:uid="{00000000-0005-0000-0000-000061000000}"/>
    <cellStyle name="Milliers 2 2 2" xfId="126" xr:uid="{00000000-0005-0000-0000-000062000000}"/>
    <cellStyle name="Milliers 2 2 2 2" xfId="144" xr:uid="{00000000-0005-0000-0000-000063000000}"/>
    <cellStyle name="Milliers 2 2 2 3" xfId="194" xr:uid="{00000000-0005-0000-0000-000064000000}"/>
    <cellStyle name="Milliers 2 2 3" xfId="121" xr:uid="{00000000-0005-0000-0000-000065000000}"/>
    <cellStyle name="Milliers 2 2 3 2" xfId="231" xr:uid="{00000000-0005-0000-0000-000066000000}"/>
    <cellStyle name="Milliers 2 2 3 3" xfId="210" xr:uid="{00000000-0005-0000-0000-000067000000}"/>
    <cellStyle name="Milliers 2 2 4" xfId="134" xr:uid="{00000000-0005-0000-0000-000068000000}"/>
    <cellStyle name="Milliers 2 2 5" xfId="193" xr:uid="{00000000-0005-0000-0000-000069000000}"/>
    <cellStyle name="Milliers 2 3" xfId="117" xr:uid="{00000000-0005-0000-0000-00006A000000}"/>
    <cellStyle name="Milliers 2 3 2" xfId="143" xr:uid="{00000000-0005-0000-0000-00006B000000}"/>
    <cellStyle name="Milliers 2 3 3" xfId="195" xr:uid="{00000000-0005-0000-0000-00006C000000}"/>
    <cellStyle name="Milliers 2 4" xfId="109" xr:uid="{00000000-0005-0000-0000-00006D000000}"/>
    <cellStyle name="Milliers 2 4 2" xfId="138" xr:uid="{00000000-0005-0000-0000-00006E000000}"/>
    <cellStyle name="Milliers 2 4 3" xfId="192" xr:uid="{00000000-0005-0000-0000-00006F000000}"/>
    <cellStyle name="Milliers 2 5" xfId="102" xr:uid="{00000000-0005-0000-0000-000070000000}"/>
    <cellStyle name="Milliers 2 5 2" xfId="135" xr:uid="{00000000-0005-0000-0000-000071000000}"/>
    <cellStyle name="Milliers 2 5 3" xfId="207" xr:uid="{00000000-0005-0000-0000-000072000000}"/>
    <cellStyle name="Milliers 2 6" xfId="74" xr:uid="{00000000-0005-0000-0000-000073000000}"/>
    <cellStyle name="Milliers 2 7" xfId="71" xr:uid="{00000000-0005-0000-0000-000074000000}"/>
    <cellStyle name="Neutre 2" xfId="46" xr:uid="{00000000-0005-0000-0000-000075000000}"/>
    <cellStyle name="Normal" xfId="0" builtinId="0"/>
    <cellStyle name="Normal 10" xfId="47" xr:uid="{00000000-0005-0000-0000-000077000000}"/>
    <cellStyle name="Normal 10 2" xfId="96" xr:uid="{00000000-0005-0000-0000-000078000000}"/>
    <cellStyle name="Normal 10 2 2" xfId="127" xr:uid="{00000000-0005-0000-0000-000079000000}"/>
    <cellStyle name="Normal 10 2 2 2" xfId="145" xr:uid="{00000000-0005-0000-0000-00007A000000}"/>
    <cellStyle name="Normal 10 2 2 3" xfId="198" xr:uid="{00000000-0005-0000-0000-00007B000000}"/>
    <cellStyle name="Normal 10 2 3" xfId="122" xr:uid="{00000000-0005-0000-0000-00007C000000}"/>
    <cellStyle name="Normal 10 2 3 2" xfId="232" xr:uid="{00000000-0005-0000-0000-00007D000000}"/>
    <cellStyle name="Normal 10 2 3 3" xfId="211" xr:uid="{00000000-0005-0000-0000-00007E000000}"/>
    <cellStyle name="Normal 10 2 4" xfId="132" xr:uid="{00000000-0005-0000-0000-00007F000000}"/>
    <cellStyle name="Normal 10 2 5" xfId="197" xr:uid="{00000000-0005-0000-0000-000080000000}"/>
    <cellStyle name="Normal 10 3" xfId="116" xr:uid="{00000000-0005-0000-0000-000081000000}"/>
    <cellStyle name="Normal 10 3 2" xfId="142" xr:uid="{00000000-0005-0000-0000-000082000000}"/>
    <cellStyle name="Normal 10 3 3" xfId="199" xr:uid="{00000000-0005-0000-0000-000083000000}"/>
    <cellStyle name="Normal 10 4" xfId="110" xr:uid="{00000000-0005-0000-0000-000084000000}"/>
    <cellStyle name="Normal 10 4 2" xfId="139" xr:uid="{00000000-0005-0000-0000-000085000000}"/>
    <cellStyle name="Normal 10 4 3" xfId="196" xr:uid="{00000000-0005-0000-0000-000086000000}"/>
    <cellStyle name="Normal 10 5" xfId="103" xr:uid="{00000000-0005-0000-0000-000087000000}"/>
    <cellStyle name="Normal 10 5 2" xfId="136" xr:uid="{00000000-0005-0000-0000-000088000000}"/>
    <cellStyle name="Normal 10 5 3" xfId="208" xr:uid="{00000000-0005-0000-0000-000089000000}"/>
    <cellStyle name="Normal 10 6" xfId="75" xr:uid="{00000000-0005-0000-0000-00008A000000}"/>
    <cellStyle name="Normal 10 7" xfId="72" xr:uid="{00000000-0005-0000-0000-00008B000000}"/>
    <cellStyle name="Normal 10 8" xfId="154" xr:uid="{00000000-0005-0000-0000-00008C000000}"/>
    <cellStyle name="Normal 2" xfId="2" xr:uid="{00000000-0005-0000-0000-00008D000000}"/>
    <cellStyle name="Normal 2 2" xfId="69" xr:uid="{00000000-0005-0000-0000-00008E000000}"/>
    <cellStyle name="Normal 2 3" xfId="92" xr:uid="{00000000-0005-0000-0000-00008F000000}"/>
    <cellStyle name="Normal 2 4" xfId="105" xr:uid="{00000000-0005-0000-0000-000090000000}"/>
    <cellStyle name="Normal 2 5" xfId="76" xr:uid="{00000000-0005-0000-0000-000091000000}"/>
    <cellStyle name="Normal 2 6" xfId="70" xr:uid="{00000000-0005-0000-0000-000092000000}"/>
    <cellStyle name="Normal 2 7" xfId="14" xr:uid="{00000000-0005-0000-0000-000093000000}"/>
    <cellStyle name="Normal 3" xfId="10" xr:uid="{00000000-0005-0000-0000-000094000000}"/>
    <cellStyle name="Normal 3 2" xfId="49" xr:uid="{00000000-0005-0000-0000-000095000000}"/>
    <cellStyle name="Normal 3 3" xfId="48" xr:uid="{00000000-0005-0000-0000-000096000000}"/>
    <cellStyle name="Normal 3_MOYENS_LICENCE_11_15 maj budget 2" xfId="50" xr:uid="{00000000-0005-0000-0000-000097000000}"/>
    <cellStyle name="Normal 4" xfId="13" xr:uid="{00000000-0005-0000-0000-000098000000}"/>
    <cellStyle name="Normal 4 2" xfId="101" xr:uid="{00000000-0005-0000-0000-000099000000}"/>
    <cellStyle name="Normal 4 3" xfId="188" xr:uid="{00000000-0005-0000-0000-00009A000000}"/>
    <cellStyle name="Normal 5" xfId="51" xr:uid="{00000000-0005-0000-0000-00009B000000}"/>
    <cellStyle name="Normal 6" xfId="52" xr:uid="{00000000-0005-0000-0000-00009C000000}"/>
    <cellStyle name="Normal 7" xfId="53" xr:uid="{00000000-0005-0000-0000-00009D000000}"/>
    <cellStyle name="Normal 8" xfId="54" xr:uid="{00000000-0005-0000-0000-00009E000000}"/>
    <cellStyle name="Normal 9" xfId="55" xr:uid="{00000000-0005-0000-0000-00009F000000}"/>
    <cellStyle name="Normal 9 2" xfId="97" xr:uid="{00000000-0005-0000-0000-0000A0000000}"/>
    <cellStyle name="Normal 9 2 2" xfId="128" xr:uid="{00000000-0005-0000-0000-0000A1000000}"/>
    <cellStyle name="Normal 9 2 2 2" xfId="146" xr:uid="{00000000-0005-0000-0000-0000A2000000}"/>
    <cellStyle name="Normal 9 2 2 3" xfId="202" xr:uid="{00000000-0005-0000-0000-0000A3000000}"/>
    <cellStyle name="Normal 9 2 3" xfId="123" xr:uid="{00000000-0005-0000-0000-0000A4000000}"/>
    <cellStyle name="Normal 9 2 3 2" xfId="233" xr:uid="{00000000-0005-0000-0000-0000A5000000}"/>
    <cellStyle name="Normal 9 2 3 3" xfId="212" xr:uid="{00000000-0005-0000-0000-0000A6000000}"/>
    <cellStyle name="Normal 9 2 4" xfId="133" xr:uid="{00000000-0005-0000-0000-0000A7000000}"/>
    <cellStyle name="Normal 9 2 5" xfId="201" xr:uid="{00000000-0005-0000-0000-0000A8000000}"/>
    <cellStyle name="Normal 9 3" xfId="115" xr:uid="{00000000-0005-0000-0000-0000A9000000}"/>
    <cellStyle name="Normal 9 3 2" xfId="141" xr:uid="{00000000-0005-0000-0000-0000AA000000}"/>
    <cellStyle name="Normal 9 3 3" xfId="203" xr:uid="{00000000-0005-0000-0000-0000AB000000}"/>
    <cellStyle name="Normal 9 4" xfId="111" xr:uid="{00000000-0005-0000-0000-0000AC000000}"/>
    <cellStyle name="Normal 9 4 2" xfId="140" xr:uid="{00000000-0005-0000-0000-0000AD000000}"/>
    <cellStyle name="Normal 9 4 3" xfId="200" xr:uid="{00000000-0005-0000-0000-0000AE000000}"/>
    <cellStyle name="Normal 9 5" xfId="104" xr:uid="{00000000-0005-0000-0000-0000AF000000}"/>
    <cellStyle name="Normal 9 5 2" xfId="137" xr:uid="{00000000-0005-0000-0000-0000B0000000}"/>
    <cellStyle name="Normal 9 5 3" xfId="209" xr:uid="{00000000-0005-0000-0000-0000B1000000}"/>
    <cellStyle name="Normal 9 6" xfId="77" xr:uid="{00000000-0005-0000-0000-0000B2000000}"/>
    <cellStyle name="Normal 9 7" xfId="73" xr:uid="{00000000-0005-0000-0000-0000B3000000}"/>
    <cellStyle name="Normal 9 8" xfId="155" xr:uid="{00000000-0005-0000-0000-0000B4000000}"/>
    <cellStyle name="Pourcentage" xfId="9" builtinId="5"/>
    <cellStyle name="Pourcentage 2" xfId="11" xr:uid="{00000000-0005-0000-0000-0000B6000000}"/>
    <cellStyle name="Pourcentage 3" xfId="12" xr:uid="{00000000-0005-0000-0000-0000B7000000}"/>
    <cellStyle name="Satisfaisant 2" xfId="56" xr:uid="{00000000-0005-0000-0000-0000B8000000}"/>
    <cellStyle name="Sortie 2" xfId="57" xr:uid="{00000000-0005-0000-0000-0000B9000000}"/>
    <cellStyle name="Sortie 2 2" xfId="124" xr:uid="{00000000-0005-0000-0000-0000BA000000}"/>
    <cellStyle name="Sortie 2 2 2" xfId="204" xr:uid="{00000000-0005-0000-0000-0000BB000000}"/>
    <cellStyle name="Sortie 2 2 2 2" xfId="238" xr:uid="{00000000-0005-0000-0000-0000BC000000}"/>
    <cellStyle name="Sortie 2 2 3" xfId="234" xr:uid="{00000000-0005-0000-0000-0000BD000000}"/>
    <cellStyle name="Sortie 2 2 3 2" xfId="250" xr:uid="{00000000-0005-0000-0000-0000BE000000}"/>
    <cellStyle name="Sortie 2 2 4" xfId="185" xr:uid="{00000000-0005-0000-0000-0000BF000000}"/>
    <cellStyle name="Sortie 2 3" xfId="112" xr:uid="{00000000-0005-0000-0000-0000C0000000}"/>
    <cellStyle name="Sortie 2 3 2" xfId="225" xr:uid="{00000000-0005-0000-0000-0000C1000000}"/>
    <cellStyle name="Sortie 2 3 2 2" xfId="246" xr:uid="{00000000-0005-0000-0000-0000C2000000}"/>
    <cellStyle name="Sortie 2 3 3" xfId="179" xr:uid="{00000000-0005-0000-0000-0000C3000000}"/>
    <cellStyle name="Sortie 2 4" xfId="216" xr:uid="{00000000-0005-0000-0000-0000C4000000}"/>
    <cellStyle name="Sortie 2 4 2" xfId="242" xr:uid="{00000000-0005-0000-0000-0000C5000000}"/>
    <cellStyle name="Sortie 2 5" xfId="150" xr:uid="{00000000-0005-0000-0000-0000C6000000}"/>
    <cellStyle name="Style 1" xfId="58" xr:uid="{00000000-0005-0000-0000-0000C7000000}"/>
    <cellStyle name="Style 1 2" xfId="93" xr:uid="{00000000-0005-0000-0000-0000C8000000}"/>
    <cellStyle name="Style 1 2 2" xfId="129" xr:uid="{00000000-0005-0000-0000-0000C9000000}"/>
    <cellStyle name="Style 1 2 3" xfId="219" xr:uid="{00000000-0005-0000-0000-0000CA000000}"/>
    <cellStyle name="Style 1 2 4" xfId="173" xr:uid="{00000000-0005-0000-0000-0000CB000000}"/>
    <cellStyle name="Style 1 3" xfId="98" xr:uid="{00000000-0005-0000-0000-0000CC000000}"/>
    <cellStyle name="Style 1 4" xfId="78" xr:uid="{00000000-0005-0000-0000-0000CD000000}"/>
    <cellStyle name="Style 1 4 2" xfId="170" xr:uid="{00000000-0005-0000-0000-0000CE000000}"/>
    <cellStyle name="Style 1 5" xfId="156" xr:uid="{00000000-0005-0000-0000-0000CF000000}"/>
    <cellStyle name="Style 2" xfId="59" xr:uid="{00000000-0005-0000-0000-0000D0000000}"/>
    <cellStyle name="Style 2 2" xfId="60" xr:uid="{00000000-0005-0000-0000-0000D1000000}"/>
    <cellStyle name="Style 2 2 2" xfId="95" xr:uid="{00000000-0005-0000-0000-0000D2000000}"/>
    <cellStyle name="Style 2 2 2 2" xfId="130" xr:uid="{00000000-0005-0000-0000-0000D3000000}"/>
    <cellStyle name="Style 2 2 2 3" xfId="221" xr:uid="{00000000-0005-0000-0000-0000D4000000}"/>
    <cellStyle name="Style 2 2 2 4" xfId="175" xr:uid="{00000000-0005-0000-0000-0000D5000000}"/>
    <cellStyle name="Style 2 2 3" xfId="99" xr:uid="{00000000-0005-0000-0000-0000D6000000}"/>
    <cellStyle name="Style 2 2 4" xfId="79" xr:uid="{00000000-0005-0000-0000-0000D7000000}"/>
    <cellStyle name="Style 2 2 4 2" xfId="172" xr:uid="{00000000-0005-0000-0000-0000D8000000}"/>
    <cellStyle name="Style 2 2 5" xfId="157" xr:uid="{00000000-0005-0000-0000-0000D9000000}"/>
    <cellStyle name="Style 2 3" xfId="94" xr:uid="{00000000-0005-0000-0000-0000DA000000}"/>
    <cellStyle name="Style 2 3 2" xfId="205" xr:uid="{00000000-0005-0000-0000-0000DB000000}"/>
    <cellStyle name="Style 2 3 3" xfId="220" xr:uid="{00000000-0005-0000-0000-0000DC000000}"/>
    <cellStyle name="Style 2 3 4" xfId="174" xr:uid="{00000000-0005-0000-0000-0000DD000000}"/>
    <cellStyle name="Style 2 4" xfId="113" xr:uid="{00000000-0005-0000-0000-0000DE000000}"/>
    <cellStyle name="Style 2 4 2" xfId="226" xr:uid="{00000000-0005-0000-0000-0000DF000000}"/>
    <cellStyle name="Style 2 4 3" xfId="180" xr:uid="{00000000-0005-0000-0000-0000E0000000}"/>
    <cellStyle name="Style 2 5" xfId="171" xr:uid="{00000000-0005-0000-0000-0000E1000000}"/>
    <cellStyle name="Style 2 6" xfId="217" xr:uid="{00000000-0005-0000-0000-0000E2000000}"/>
    <cellStyle name="Style 2 7" xfId="151" xr:uid="{00000000-0005-0000-0000-0000E3000000}"/>
    <cellStyle name="Texte explicatif 2" xfId="61" xr:uid="{00000000-0005-0000-0000-0000E4000000}"/>
    <cellStyle name="Titre 2" xfId="62" xr:uid="{00000000-0005-0000-0000-0000E5000000}"/>
    <cellStyle name="Titre 1 2" xfId="63" xr:uid="{00000000-0005-0000-0000-0000E6000000}"/>
    <cellStyle name="Titre 2 2" xfId="64" xr:uid="{00000000-0005-0000-0000-0000E7000000}"/>
    <cellStyle name="Titre 3 2" xfId="65" xr:uid="{00000000-0005-0000-0000-0000E8000000}"/>
    <cellStyle name="Titre 3 2 2" xfId="131" xr:uid="{00000000-0005-0000-0000-0000E9000000}"/>
    <cellStyle name="Titre 3 2 2 2" xfId="187" xr:uid="{00000000-0005-0000-0000-0000EA000000}"/>
    <cellStyle name="Titre 3 2 3" xfId="152" xr:uid="{00000000-0005-0000-0000-0000EB000000}"/>
    <cellStyle name="Titre 4 2" xfId="66" xr:uid="{00000000-0005-0000-0000-0000EC000000}"/>
    <cellStyle name="Total 2" xfId="67" xr:uid="{00000000-0005-0000-0000-0000ED000000}"/>
    <cellStyle name="Total 2 2" xfId="125" xr:uid="{00000000-0005-0000-0000-0000EE000000}"/>
    <cellStyle name="Total 2 2 2" xfId="206" xr:uid="{00000000-0005-0000-0000-0000EF000000}"/>
    <cellStyle name="Total 2 2 2 2" xfId="239" xr:uid="{00000000-0005-0000-0000-0000F0000000}"/>
    <cellStyle name="Total 2 2 3" xfId="235" xr:uid="{00000000-0005-0000-0000-0000F1000000}"/>
    <cellStyle name="Total 2 2 3 2" xfId="251" xr:uid="{00000000-0005-0000-0000-0000F2000000}"/>
    <cellStyle name="Total 2 2 4" xfId="186" xr:uid="{00000000-0005-0000-0000-0000F3000000}"/>
    <cellStyle name="Total 2 3" xfId="114" xr:uid="{00000000-0005-0000-0000-0000F4000000}"/>
    <cellStyle name="Total 2 3 2" xfId="227" xr:uid="{00000000-0005-0000-0000-0000F5000000}"/>
    <cellStyle name="Total 2 3 2 2" xfId="247" xr:uid="{00000000-0005-0000-0000-0000F6000000}"/>
    <cellStyle name="Total 2 3 3" xfId="181" xr:uid="{00000000-0005-0000-0000-0000F7000000}"/>
    <cellStyle name="Total 2 4" xfId="218" xr:uid="{00000000-0005-0000-0000-0000F8000000}"/>
    <cellStyle name="Total 2 4 2" xfId="243" xr:uid="{00000000-0005-0000-0000-0000F9000000}"/>
    <cellStyle name="Total 2 5" xfId="153" xr:uid="{00000000-0005-0000-0000-0000FA000000}"/>
    <cellStyle name="Vérification 2" xfId="68" xr:uid="{00000000-0005-0000-0000-0000FB000000}"/>
  </cellStyles>
  <dxfs count="4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R93"/>
  <sheetViews>
    <sheetView topLeftCell="E1" zoomScale="55" zoomScaleNormal="55" zoomScalePageLayoutView="50" workbookViewId="0">
      <selection activeCell="J5" sqref="J5"/>
    </sheetView>
  </sheetViews>
  <sheetFormatPr baseColWidth="10" defaultColWidth="11.42578125" defaultRowHeight="15.75" x14ac:dyDescent="0.2"/>
  <cols>
    <col min="1" max="2" width="21.7109375" style="1" customWidth="1"/>
    <col min="3" max="3" width="18.85546875" style="1" customWidth="1"/>
    <col min="4" max="4" width="29.140625" style="1" customWidth="1"/>
    <col min="5" max="5" width="18.28515625" style="1" customWidth="1"/>
    <col min="6" max="6" width="29.140625" style="1" customWidth="1"/>
    <col min="7" max="7" width="42.140625" style="1" customWidth="1"/>
    <col min="8" max="8" width="20" style="1" customWidth="1"/>
    <col min="9" max="9" width="35.5703125" style="1" customWidth="1"/>
    <col min="10" max="10" width="28.42578125" style="1" customWidth="1"/>
    <col min="11" max="11" width="35" style="1" customWidth="1"/>
    <col min="12" max="12" width="8.7109375" style="1" customWidth="1"/>
    <col min="13" max="13" width="45.85546875" style="1" customWidth="1"/>
    <col min="14" max="14" width="67.7109375" style="1" customWidth="1"/>
    <col min="15" max="15" width="14.42578125" style="1" customWidth="1"/>
    <col min="16" max="16" width="37" style="1" customWidth="1"/>
    <col min="17" max="17" width="51.140625" style="1" customWidth="1"/>
    <col min="18" max="18" width="55.140625" style="1" customWidth="1"/>
    <col min="19" max="16384" width="11.42578125" style="1"/>
  </cols>
  <sheetData>
    <row r="1" spans="1:18" ht="45" customHeight="1" x14ac:dyDescent="0.2">
      <c r="C1" s="100" t="s">
        <v>0</v>
      </c>
      <c r="D1" s="100"/>
      <c r="E1" s="100"/>
      <c r="F1" s="100" t="s">
        <v>1</v>
      </c>
      <c r="G1" s="134" t="s">
        <v>2</v>
      </c>
      <c r="H1" s="134"/>
    </row>
    <row r="2" spans="1:18" ht="45" customHeight="1" x14ac:dyDescent="0.2">
      <c r="B2" s="38" t="s">
        <v>1</v>
      </c>
      <c r="C2" s="108" t="s">
        <v>3</v>
      </c>
      <c r="D2" s="108"/>
      <c r="E2" s="108"/>
      <c r="F2" s="108" t="s">
        <v>4</v>
      </c>
      <c r="G2" s="135" t="s">
        <v>5</v>
      </c>
      <c r="H2" s="135"/>
      <c r="J2" s="203" t="s">
        <v>1389</v>
      </c>
      <c r="K2" s="203"/>
      <c r="L2" s="203"/>
      <c r="M2" s="203"/>
    </row>
    <row r="3" spans="1:18" ht="45" customHeight="1" x14ac:dyDescent="0.2">
      <c r="B3" s="38" t="s">
        <v>6</v>
      </c>
      <c r="C3" s="36"/>
      <c r="D3" s="36"/>
      <c r="E3" s="23" t="s">
        <v>7</v>
      </c>
      <c r="F3" s="23" t="s">
        <v>8</v>
      </c>
      <c r="G3" s="6"/>
      <c r="H3" s="111"/>
    </row>
    <row r="4" spans="1:18" ht="45" customHeight="1" x14ac:dyDescent="0.2">
      <c r="B4" s="2"/>
      <c r="C4" s="6"/>
      <c r="D4" s="6"/>
      <c r="E4" s="6"/>
      <c r="F4" s="41"/>
      <c r="G4" s="41"/>
      <c r="H4" s="41"/>
      <c r="L4" s="146" t="s">
        <v>9</v>
      </c>
      <c r="M4" s="147"/>
      <c r="N4" s="147"/>
      <c r="O4" s="147"/>
    </row>
    <row r="5" spans="1:18" ht="45" customHeight="1" x14ac:dyDescent="0.2">
      <c r="A5" s="99" t="s">
        <v>10</v>
      </c>
      <c r="B5" s="127" t="s">
        <v>12</v>
      </c>
      <c r="C5" s="110" t="s">
        <v>13</v>
      </c>
      <c r="D5" s="110"/>
      <c r="E5" s="110"/>
      <c r="F5" s="110" t="s">
        <v>14</v>
      </c>
      <c r="G5" s="136"/>
      <c r="H5" s="136"/>
      <c r="L5" s="146" t="s">
        <v>11</v>
      </c>
      <c r="M5" s="147"/>
      <c r="N5" s="147"/>
      <c r="O5" s="147"/>
    </row>
    <row r="6" spans="1:18" ht="45" customHeight="1" x14ac:dyDescent="0.2">
      <c r="A6" s="99"/>
      <c r="B6" s="127" t="s">
        <v>16</v>
      </c>
      <c r="C6" s="110" t="s">
        <v>13</v>
      </c>
      <c r="D6" s="110"/>
      <c r="E6" s="110"/>
      <c r="F6" s="110" t="s">
        <v>17</v>
      </c>
      <c r="G6" s="136"/>
      <c r="H6" s="136"/>
      <c r="L6" s="146" t="s">
        <v>15</v>
      </c>
      <c r="M6" s="147"/>
      <c r="N6" s="147"/>
      <c r="O6" s="147"/>
    </row>
    <row r="7" spans="1:18" ht="45" customHeight="1" x14ac:dyDescent="0.2">
      <c r="A7" s="99"/>
      <c r="B7" s="127" t="s">
        <v>18</v>
      </c>
      <c r="C7" s="110" t="s">
        <v>19</v>
      </c>
      <c r="D7" s="110"/>
      <c r="E7" s="110"/>
      <c r="F7" s="110" t="s">
        <v>20</v>
      </c>
      <c r="G7" s="136"/>
      <c r="H7" s="136"/>
      <c r="M7" s="25"/>
      <c r="N7" s="25"/>
      <c r="O7" s="26"/>
    </row>
    <row r="8" spans="1:18" ht="45" customHeight="1" x14ac:dyDescent="0.2">
      <c r="A8" s="99"/>
      <c r="B8" s="127" t="s">
        <v>21</v>
      </c>
      <c r="C8" s="136" t="s">
        <v>22</v>
      </c>
      <c r="D8" s="136"/>
      <c r="E8" s="136"/>
      <c r="F8" s="110" t="s">
        <v>23</v>
      </c>
      <c r="G8" s="136"/>
      <c r="H8" s="136"/>
      <c r="M8" s="25"/>
      <c r="N8" s="25"/>
      <c r="O8" s="26"/>
    </row>
    <row r="9" spans="1:18" ht="45" customHeight="1" x14ac:dyDescent="0.2">
      <c r="A9" s="3"/>
      <c r="B9" s="3"/>
      <c r="M9" s="25"/>
      <c r="N9" s="25"/>
      <c r="O9" s="26"/>
    </row>
    <row r="10" spans="1:18" ht="45" customHeight="1" x14ac:dyDescent="0.2"/>
    <row r="11" spans="1:18" ht="45" customHeight="1" x14ac:dyDescent="0.25">
      <c r="A11" s="7"/>
      <c r="B11" s="140" t="s">
        <v>28</v>
      </c>
      <c r="C11" s="140"/>
      <c r="D11" s="140"/>
      <c r="E11" s="140" t="s">
        <v>29</v>
      </c>
      <c r="F11" s="140" t="s">
        <v>30</v>
      </c>
      <c r="G11" s="140" t="s">
        <v>31</v>
      </c>
      <c r="H11" s="140" t="s">
        <v>32</v>
      </c>
      <c r="I11" s="140" t="s">
        <v>33</v>
      </c>
      <c r="J11" s="152" t="s">
        <v>34</v>
      </c>
      <c r="K11" s="152" t="s">
        <v>35</v>
      </c>
      <c r="L11" s="152" t="s">
        <v>36</v>
      </c>
      <c r="M11" s="152" t="s">
        <v>34</v>
      </c>
      <c r="N11" s="152" t="s">
        <v>35</v>
      </c>
      <c r="O11" s="152" t="s">
        <v>36</v>
      </c>
      <c r="P11" s="152" t="s">
        <v>34</v>
      </c>
      <c r="Q11" s="152" t="s">
        <v>35</v>
      </c>
      <c r="R11" s="152" t="s">
        <v>1376</v>
      </c>
    </row>
    <row r="12" spans="1:18" ht="16.5" thickBot="1" x14ac:dyDescent="0.3">
      <c r="A12" s="7"/>
      <c r="B12" s="115" t="s">
        <v>37</v>
      </c>
      <c r="C12" s="115" t="s">
        <v>38</v>
      </c>
      <c r="D12" s="115" t="s">
        <v>39</v>
      </c>
      <c r="E12" s="140"/>
      <c r="F12" s="140"/>
      <c r="G12" s="140"/>
      <c r="H12" s="140"/>
      <c r="I12" s="140"/>
      <c r="J12" s="147"/>
      <c r="K12" s="147"/>
      <c r="L12" s="147"/>
      <c r="M12" s="147"/>
      <c r="N12" s="147"/>
      <c r="O12" s="147"/>
      <c r="P12" s="147"/>
      <c r="Q12" s="147"/>
      <c r="R12" s="147"/>
    </row>
    <row r="13" spans="1:18" ht="31.5" x14ac:dyDescent="0.2">
      <c r="A13" s="141" t="s">
        <v>40</v>
      </c>
      <c r="B13" s="138" t="s">
        <v>41</v>
      </c>
      <c r="C13" s="144" t="s">
        <v>42</v>
      </c>
      <c r="D13" s="137" t="s">
        <v>43</v>
      </c>
      <c r="E13" s="137">
        <v>6</v>
      </c>
      <c r="F13" s="96" t="s">
        <v>44</v>
      </c>
      <c r="G13" s="44" t="s">
        <v>45</v>
      </c>
      <c r="H13" s="44" t="s">
        <v>46</v>
      </c>
      <c r="I13" s="96" t="s">
        <v>47</v>
      </c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2">
      <c r="A14" s="142"/>
      <c r="B14" s="138"/>
      <c r="C14" s="144"/>
      <c r="D14" s="137"/>
      <c r="E14" s="137"/>
      <c r="F14" s="96" t="s">
        <v>48</v>
      </c>
      <c r="G14" s="44" t="s">
        <v>49</v>
      </c>
      <c r="H14" s="44" t="s">
        <v>46</v>
      </c>
      <c r="I14" s="96" t="s">
        <v>47</v>
      </c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142"/>
      <c r="B15" s="138"/>
      <c r="C15" s="144"/>
      <c r="D15" s="137"/>
      <c r="E15" s="137"/>
      <c r="F15" s="96" t="s">
        <v>50</v>
      </c>
      <c r="G15" s="44" t="s">
        <v>51</v>
      </c>
      <c r="H15" s="44" t="s">
        <v>46</v>
      </c>
      <c r="I15" s="96" t="s">
        <v>52</v>
      </c>
      <c r="J15" s="6"/>
      <c r="K15" s="6"/>
      <c r="L15" s="6"/>
      <c r="M15" s="6"/>
      <c r="N15" s="6"/>
      <c r="O15" s="6"/>
      <c r="P15" s="6"/>
      <c r="Q15" s="6"/>
      <c r="R15" s="6"/>
    </row>
    <row r="16" spans="1:18" ht="63" x14ac:dyDescent="0.2">
      <c r="A16" s="142"/>
      <c r="B16" s="138"/>
      <c r="C16" s="144"/>
      <c r="D16" s="8"/>
      <c r="E16" s="8"/>
      <c r="F16" s="8"/>
      <c r="G16" s="48"/>
      <c r="H16" s="48"/>
      <c r="I16" s="8"/>
      <c r="J16" s="6" t="s">
        <v>53</v>
      </c>
      <c r="K16" s="6" t="s">
        <v>54</v>
      </c>
      <c r="L16" s="6"/>
      <c r="M16" s="6" t="s">
        <v>55</v>
      </c>
      <c r="N16" s="6" t="s">
        <v>56</v>
      </c>
      <c r="O16" s="6"/>
      <c r="P16" s="6" t="s">
        <v>57</v>
      </c>
      <c r="Q16" s="6" t="s">
        <v>58</v>
      </c>
      <c r="R16" s="6"/>
    </row>
    <row r="17" spans="1:18" ht="15.4" customHeight="1" x14ac:dyDescent="0.2">
      <c r="A17" s="142"/>
      <c r="B17" s="138"/>
      <c r="C17" s="144" t="s">
        <v>59</v>
      </c>
      <c r="D17" s="137" t="s">
        <v>60</v>
      </c>
      <c r="E17" s="137">
        <v>6</v>
      </c>
      <c r="F17" s="96" t="s">
        <v>61</v>
      </c>
      <c r="G17" s="44" t="s">
        <v>62</v>
      </c>
      <c r="H17" s="44" t="s">
        <v>46</v>
      </c>
      <c r="I17" s="96" t="s">
        <v>47</v>
      </c>
      <c r="J17" s="6"/>
      <c r="K17" s="6"/>
      <c r="L17" s="6"/>
      <c r="M17" s="6"/>
      <c r="N17" s="6"/>
      <c r="O17" s="6"/>
      <c r="P17" s="6"/>
      <c r="Q17" s="6"/>
      <c r="R17" s="6"/>
    </row>
    <row r="18" spans="1:18" ht="31.5" x14ac:dyDescent="0.2">
      <c r="A18" s="142"/>
      <c r="B18" s="138"/>
      <c r="C18" s="144"/>
      <c r="D18" s="137"/>
      <c r="E18" s="137"/>
      <c r="F18" s="96" t="s">
        <v>63</v>
      </c>
      <c r="G18" s="50" t="s">
        <v>64</v>
      </c>
      <c r="H18" s="44" t="s">
        <v>46</v>
      </c>
      <c r="I18" s="96" t="s">
        <v>47</v>
      </c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">
      <c r="A19" s="142"/>
      <c r="B19" s="138"/>
      <c r="C19" s="144"/>
      <c r="D19" s="137"/>
      <c r="E19" s="137"/>
      <c r="F19" s="96" t="s">
        <v>65</v>
      </c>
      <c r="G19" s="44" t="s">
        <v>66</v>
      </c>
      <c r="H19" s="44" t="s">
        <v>46</v>
      </c>
      <c r="I19" s="96" t="s">
        <v>52</v>
      </c>
      <c r="J19" s="6"/>
      <c r="K19" s="6"/>
      <c r="L19" s="6"/>
      <c r="M19" s="6"/>
      <c r="N19" s="6"/>
      <c r="O19" s="6"/>
      <c r="P19" s="6"/>
      <c r="Q19" s="6"/>
      <c r="R19" s="6"/>
    </row>
    <row r="20" spans="1:18" ht="63" x14ac:dyDescent="0.2">
      <c r="A20" s="142"/>
      <c r="B20" s="138"/>
      <c r="C20" s="144"/>
      <c r="D20" s="8"/>
      <c r="E20" s="8"/>
      <c r="F20" s="8"/>
      <c r="G20" s="48"/>
      <c r="H20" s="48"/>
      <c r="I20" s="8"/>
      <c r="J20" s="6" t="s">
        <v>53</v>
      </c>
      <c r="K20" s="6" t="s">
        <v>67</v>
      </c>
      <c r="L20" s="6"/>
      <c r="M20" s="6" t="s">
        <v>55</v>
      </c>
      <c r="N20" s="6" t="s">
        <v>68</v>
      </c>
      <c r="O20" s="6"/>
      <c r="P20" s="6" t="s">
        <v>57</v>
      </c>
      <c r="Q20" s="6" t="s">
        <v>69</v>
      </c>
      <c r="R20" s="6"/>
    </row>
    <row r="21" spans="1:18" ht="14.65" customHeight="1" x14ac:dyDescent="0.2">
      <c r="A21" s="142"/>
      <c r="B21" s="139" t="s">
        <v>70</v>
      </c>
      <c r="C21" s="144" t="s">
        <v>71</v>
      </c>
      <c r="D21" s="137" t="s">
        <v>72</v>
      </c>
      <c r="E21" s="137">
        <v>6</v>
      </c>
      <c r="F21" s="96" t="s">
        <v>73</v>
      </c>
      <c r="G21" s="51" t="str">
        <f>F5</f>
        <v>Sciences de l'homme, anthropologie, ethnologie</v>
      </c>
      <c r="H21" s="116"/>
      <c r="I21" s="11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">
      <c r="A22" s="142"/>
      <c r="B22" s="139"/>
      <c r="C22" s="144"/>
      <c r="D22" s="137"/>
      <c r="E22" s="137"/>
      <c r="F22" s="96" t="s">
        <v>74</v>
      </c>
      <c r="G22" s="51" t="str">
        <f>F6</f>
        <v>Sociologie</v>
      </c>
      <c r="H22" s="116"/>
      <c r="I22" s="11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">
      <c r="A23" s="142"/>
      <c r="B23" s="139"/>
      <c r="C23" s="144"/>
      <c r="D23" s="137"/>
      <c r="E23" s="137"/>
      <c r="F23" s="96" t="s">
        <v>75</v>
      </c>
      <c r="G23" s="51" t="str">
        <f>F7</f>
        <v>Arts du spectacle</v>
      </c>
      <c r="H23" s="116"/>
      <c r="I23" s="11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">
      <c r="A24" s="142"/>
      <c r="B24" s="139"/>
      <c r="C24" s="144"/>
      <c r="D24" s="137"/>
      <c r="E24" s="137"/>
      <c r="F24" s="96" t="s">
        <v>76</v>
      </c>
      <c r="G24" s="51" t="str">
        <f>F8</f>
        <v>Sciences de l'éducation</v>
      </c>
      <c r="H24" s="116"/>
      <c r="I24" s="11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">
      <c r="A25" s="142"/>
      <c r="B25" s="139"/>
      <c r="C25" s="144"/>
      <c r="D25" s="137"/>
      <c r="E25" s="137"/>
      <c r="F25" s="96" t="s">
        <v>77</v>
      </c>
      <c r="G25" s="51" t="e">
        <f>#REF!</f>
        <v>#REF!</v>
      </c>
      <c r="H25" s="116"/>
      <c r="I25" s="116"/>
      <c r="J25" s="6"/>
      <c r="K25" s="6"/>
      <c r="L25" s="6"/>
      <c r="M25" s="6"/>
      <c r="N25" s="6"/>
      <c r="O25" s="6"/>
      <c r="P25" s="6"/>
      <c r="Q25" s="6"/>
      <c r="R25" s="6"/>
    </row>
    <row r="26" spans="1:18" ht="31.5" x14ac:dyDescent="0.2">
      <c r="A26" s="142"/>
      <c r="B26" s="139"/>
      <c r="C26" s="144"/>
      <c r="D26" s="9"/>
      <c r="E26" s="9"/>
      <c r="F26" s="9"/>
      <c r="G26" s="117"/>
      <c r="H26" s="117"/>
      <c r="I26" s="9"/>
      <c r="J26" s="6" t="s">
        <v>53</v>
      </c>
      <c r="K26" s="6" t="s">
        <v>78</v>
      </c>
      <c r="L26" s="6"/>
      <c r="M26" s="6" t="s">
        <v>55</v>
      </c>
      <c r="N26" s="6" t="s">
        <v>79</v>
      </c>
      <c r="O26" s="6"/>
      <c r="P26" s="6" t="s">
        <v>57</v>
      </c>
      <c r="Q26" s="6" t="s">
        <v>80</v>
      </c>
      <c r="R26" s="6"/>
    </row>
    <row r="27" spans="1:18" ht="14.65" customHeight="1" x14ac:dyDescent="0.2">
      <c r="A27" s="142"/>
      <c r="B27" s="139"/>
      <c r="C27" s="144" t="s">
        <v>81</v>
      </c>
      <c r="D27" s="137" t="s">
        <v>82</v>
      </c>
      <c r="E27" s="137">
        <v>6</v>
      </c>
      <c r="F27" s="96" t="s">
        <v>83</v>
      </c>
      <c r="G27" s="51" t="str">
        <f>F5</f>
        <v>Sciences de l'homme, anthropologie, ethnologie</v>
      </c>
      <c r="H27" s="116"/>
      <c r="I27" s="11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">
      <c r="A28" s="142"/>
      <c r="B28" s="139"/>
      <c r="C28" s="144"/>
      <c r="D28" s="137"/>
      <c r="E28" s="137"/>
      <c r="F28" s="96" t="s">
        <v>84</v>
      </c>
      <c r="G28" s="51" t="str">
        <f>F6</f>
        <v>Sociologie</v>
      </c>
      <c r="H28" s="116"/>
      <c r="I28" s="11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">
      <c r="A29" s="142"/>
      <c r="B29" s="139"/>
      <c r="C29" s="144"/>
      <c r="D29" s="137"/>
      <c r="E29" s="137"/>
      <c r="F29" s="96" t="s">
        <v>85</v>
      </c>
      <c r="G29" s="51" t="str">
        <f>F7</f>
        <v>Arts du spectacle</v>
      </c>
      <c r="H29" s="116"/>
      <c r="I29" s="11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">
      <c r="A30" s="142"/>
      <c r="B30" s="139"/>
      <c r="C30" s="144"/>
      <c r="D30" s="137"/>
      <c r="E30" s="137"/>
      <c r="F30" s="96" t="s">
        <v>86</v>
      </c>
      <c r="G30" s="51" t="str">
        <f>F8</f>
        <v>Sciences de l'éducation</v>
      </c>
      <c r="H30" s="116"/>
      <c r="I30" s="11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">
      <c r="A31" s="142"/>
      <c r="B31" s="139"/>
      <c r="C31" s="144"/>
      <c r="D31" s="137"/>
      <c r="E31" s="137"/>
      <c r="F31" s="96" t="s">
        <v>87</v>
      </c>
      <c r="G31" s="51" t="e">
        <f>#REF!</f>
        <v>#REF!</v>
      </c>
      <c r="H31" s="116"/>
      <c r="I31" s="116"/>
      <c r="J31" s="6"/>
      <c r="K31" s="6"/>
      <c r="L31" s="6"/>
      <c r="M31" s="6"/>
      <c r="N31" s="6"/>
      <c r="O31" s="6"/>
      <c r="P31" s="6"/>
      <c r="Q31" s="6"/>
      <c r="R31" s="6"/>
    </row>
    <row r="32" spans="1:18" ht="78.75" x14ac:dyDescent="0.2">
      <c r="A32" s="142"/>
      <c r="B32" s="139"/>
      <c r="C32" s="144"/>
      <c r="D32" s="9"/>
      <c r="E32" s="9"/>
      <c r="F32" s="9"/>
      <c r="G32" s="117"/>
      <c r="H32" s="117"/>
      <c r="I32" s="9"/>
      <c r="J32" s="6" t="s">
        <v>53</v>
      </c>
      <c r="K32" s="6" t="s">
        <v>88</v>
      </c>
      <c r="L32" s="6"/>
      <c r="M32" s="6" t="s">
        <v>55</v>
      </c>
      <c r="N32" s="6" t="s">
        <v>89</v>
      </c>
      <c r="O32" s="6"/>
      <c r="P32" s="6" t="s">
        <v>57</v>
      </c>
      <c r="Q32" s="6" t="s">
        <v>1344</v>
      </c>
      <c r="R32" s="6" t="s">
        <v>1378</v>
      </c>
    </row>
    <row r="33" spans="1:18" x14ac:dyDescent="0.2">
      <c r="A33" s="142"/>
      <c r="B33" s="145" t="s">
        <v>91</v>
      </c>
      <c r="C33" s="144" t="s">
        <v>92</v>
      </c>
      <c r="D33" s="137" t="s">
        <v>93</v>
      </c>
      <c r="E33" s="137">
        <v>3</v>
      </c>
      <c r="F33" s="96" t="s">
        <v>94</v>
      </c>
      <c r="G33" s="44" t="s">
        <v>95</v>
      </c>
      <c r="H33" s="44" t="s">
        <v>46</v>
      </c>
      <c r="I33" s="96" t="s">
        <v>96</v>
      </c>
      <c r="J33" s="6"/>
      <c r="K33" s="6"/>
      <c r="L33" s="6"/>
      <c r="M33" s="6"/>
      <c r="N33" s="6"/>
      <c r="O33" s="6"/>
      <c r="P33" s="6"/>
      <c r="Q33" s="6"/>
      <c r="R33" s="6"/>
    </row>
    <row r="34" spans="1:18" ht="15.4" hidden="1" customHeight="1" x14ac:dyDescent="0.2">
      <c r="A34" s="142"/>
      <c r="B34" s="145"/>
      <c r="C34" s="144"/>
      <c r="D34" s="137"/>
      <c r="E34" s="137"/>
      <c r="F34" s="96"/>
      <c r="G34" s="44"/>
      <c r="H34" s="44"/>
      <c r="I34" s="96"/>
      <c r="J34" s="6"/>
      <c r="K34" s="6"/>
      <c r="L34" s="6"/>
      <c r="M34" s="6"/>
      <c r="N34" s="6"/>
      <c r="O34" s="6"/>
      <c r="P34" s="6"/>
      <c r="Q34" s="6"/>
      <c r="R34" s="6"/>
    </row>
    <row r="35" spans="1:18" ht="15.4" hidden="1" customHeight="1" x14ac:dyDescent="0.2">
      <c r="A35" s="142"/>
      <c r="B35" s="145"/>
      <c r="C35" s="144"/>
      <c r="D35" s="137"/>
      <c r="E35" s="137"/>
      <c r="F35" s="96"/>
      <c r="G35" s="44"/>
      <c r="H35" s="44"/>
      <c r="I35" s="96"/>
      <c r="J35" s="6"/>
      <c r="K35" s="6"/>
      <c r="L35" s="6"/>
      <c r="M35" s="6"/>
      <c r="N35" s="6"/>
      <c r="O35" s="6"/>
      <c r="P35" s="6"/>
      <c r="Q35" s="6"/>
      <c r="R35" s="6"/>
    </row>
    <row r="36" spans="1:18" ht="15.4" hidden="1" customHeight="1" x14ac:dyDescent="0.2">
      <c r="A36" s="142"/>
      <c r="B36" s="145"/>
      <c r="C36" s="144"/>
      <c r="D36" s="137"/>
      <c r="E36" s="137"/>
      <c r="F36" s="96"/>
      <c r="G36" s="44"/>
      <c r="H36" s="44"/>
      <c r="I36" s="96"/>
      <c r="J36" s="6"/>
      <c r="K36" s="6"/>
      <c r="L36" s="6"/>
      <c r="M36" s="6"/>
      <c r="N36" s="6"/>
      <c r="O36" s="6"/>
      <c r="P36" s="6"/>
      <c r="Q36" s="6"/>
      <c r="R36" s="6"/>
    </row>
    <row r="37" spans="1:18" ht="15.4" hidden="1" customHeight="1" x14ac:dyDescent="0.2">
      <c r="A37" s="142"/>
      <c r="B37" s="145"/>
      <c r="C37" s="144"/>
      <c r="D37" s="137"/>
      <c r="E37" s="137"/>
      <c r="F37" s="96"/>
      <c r="G37" s="44"/>
      <c r="H37" s="44"/>
      <c r="I37" s="96"/>
      <c r="J37" s="6"/>
      <c r="K37" s="6"/>
      <c r="L37" s="6"/>
      <c r="M37" s="6"/>
      <c r="N37" s="6"/>
      <c r="O37" s="6"/>
      <c r="P37" s="6"/>
      <c r="Q37" s="6"/>
      <c r="R37" s="6"/>
    </row>
    <row r="38" spans="1:18" ht="15.4" hidden="1" customHeight="1" x14ac:dyDescent="0.2">
      <c r="A38" s="142"/>
      <c r="B38" s="145"/>
      <c r="C38" s="144"/>
      <c r="D38" s="137"/>
      <c r="E38" s="137"/>
      <c r="F38" s="96"/>
      <c r="G38" s="44"/>
      <c r="H38" s="44"/>
      <c r="I38" s="96"/>
      <c r="J38" s="6"/>
      <c r="K38" s="6"/>
      <c r="L38" s="6"/>
      <c r="M38" s="6"/>
      <c r="N38" s="6"/>
      <c r="O38" s="6"/>
      <c r="P38" s="6"/>
      <c r="Q38" s="6"/>
      <c r="R38" s="6"/>
    </row>
    <row r="39" spans="1:18" ht="15.4" hidden="1" customHeight="1" x14ac:dyDescent="0.2">
      <c r="A39" s="142"/>
      <c r="B39" s="145"/>
      <c r="C39" s="144"/>
      <c r="D39" s="137"/>
      <c r="E39" s="137"/>
      <c r="F39" s="96"/>
      <c r="G39" s="44"/>
      <c r="H39" s="44"/>
      <c r="I39" s="96"/>
      <c r="J39" s="6"/>
      <c r="K39" s="6"/>
      <c r="L39" s="6"/>
      <c r="M39" s="6"/>
      <c r="N39" s="6"/>
      <c r="O39" s="6"/>
      <c r="P39" s="6"/>
      <c r="Q39" s="6"/>
      <c r="R39" s="6"/>
    </row>
    <row r="40" spans="1:18" ht="15.4" hidden="1" customHeight="1" x14ac:dyDescent="0.2">
      <c r="A40" s="142"/>
      <c r="B40" s="145"/>
      <c r="C40" s="144"/>
      <c r="D40" s="137"/>
      <c r="E40" s="137"/>
      <c r="F40" s="96"/>
      <c r="G40" s="44"/>
      <c r="H40" s="44"/>
      <c r="I40" s="96"/>
      <c r="J40" s="6"/>
      <c r="K40" s="6"/>
      <c r="L40" s="6"/>
      <c r="M40" s="6"/>
      <c r="N40" s="6"/>
      <c r="O40" s="6"/>
      <c r="P40" s="6"/>
      <c r="Q40" s="6"/>
      <c r="R40" s="6"/>
    </row>
    <row r="41" spans="1:18" ht="31.5" x14ac:dyDescent="0.2">
      <c r="A41" s="142"/>
      <c r="B41" s="145"/>
      <c r="C41" s="144"/>
      <c r="D41" s="10"/>
      <c r="E41" s="10"/>
      <c r="F41" s="10"/>
      <c r="G41" s="53"/>
      <c r="H41" s="53"/>
      <c r="I41" s="10"/>
      <c r="J41" s="6" t="s">
        <v>53</v>
      </c>
      <c r="K41" s="6" t="s">
        <v>97</v>
      </c>
      <c r="L41" s="6"/>
      <c r="M41" s="6" t="s">
        <v>55</v>
      </c>
      <c r="N41" s="6" t="s">
        <v>98</v>
      </c>
      <c r="O41" s="6"/>
      <c r="P41" s="6" t="s">
        <v>57</v>
      </c>
      <c r="Q41" s="6" t="s">
        <v>1358</v>
      </c>
      <c r="R41" s="6"/>
    </row>
    <row r="42" spans="1:18" x14ac:dyDescent="0.2">
      <c r="A42" s="142"/>
      <c r="B42" s="145"/>
      <c r="C42" s="144" t="s">
        <v>100</v>
      </c>
      <c r="D42" s="137" t="s">
        <v>101</v>
      </c>
      <c r="E42" s="137">
        <v>3</v>
      </c>
      <c r="F42" s="96" t="s">
        <v>102</v>
      </c>
      <c r="G42" s="44" t="s">
        <v>101</v>
      </c>
      <c r="H42" s="44" t="s">
        <v>46</v>
      </c>
      <c r="I42" s="96" t="s">
        <v>96</v>
      </c>
      <c r="J42" s="6"/>
      <c r="K42" s="6"/>
      <c r="L42" s="6"/>
      <c r="M42" s="6"/>
      <c r="N42" s="6"/>
      <c r="O42" s="6"/>
      <c r="P42" s="6"/>
      <c r="Q42" s="6"/>
      <c r="R42" s="6"/>
    </row>
    <row r="43" spans="1:18" ht="15.4" hidden="1" customHeight="1" x14ac:dyDescent="0.2">
      <c r="A43" s="142"/>
      <c r="B43" s="145"/>
      <c r="C43" s="144"/>
      <c r="D43" s="137"/>
      <c r="E43" s="137"/>
      <c r="F43" s="96"/>
      <c r="G43" s="44"/>
      <c r="H43" s="44"/>
      <c r="I43" s="96"/>
      <c r="J43" s="6"/>
      <c r="K43" s="6"/>
      <c r="L43" s="6"/>
      <c r="M43" s="6"/>
      <c r="N43" s="6"/>
      <c r="O43" s="6"/>
      <c r="P43" s="6"/>
      <c r="Q43" s="6"/>
      <c r="R43" s="6"/>
    </row>
    <row r="44" spans="1:18" ht="15.4" hidden="1" customHeight="1" x14ac:dyDescent="0.2">
      <c r="A44" s="142"/>
      <c r="B44" s="145"/>
      <c r="C44" s="144"/>
      <c r="D44" s="137"/>
      <c r="E44" s="137"/>
      <c r="F44" s="96"/>
      <c r="G44" s="44"/>
      <c r="H44" s="44"/>
      <c r="I44" s="96"/>
      <c r="J44" s="6"/>
      <c r="K44" s="6"/>
      <c r="L44" s="6"/>
      <c r="M44" s="6"/>
      <c r="N44" s="6"/>
      <c r="O44" s="6"/>
      <c r="P44" s="6"/>
      <c r="Q44" s="6"/>
      <c r="R44" s="6"/>
    </row>
    <row r="45" spans="1:18" ht="15.4" hidden="1" customHeight="1" x14ac:dyDescent="0.2">
      <c r="A45" s="142"/>
      <c r="B45" s="145"/>
      <c r="C45" s="144"/>
      <c r="D45" s="137"/>
      <c r="E45" s="137"/>
      <c r="F45" s="96"/>
      <c r="G45" s="44"/>
      <c r="H45" s="44"/>
      <c r="I45" s="96"/>
      <c r="J45" s="6"/>
      <c r="K45" s="6"/>
      <c r="L45" s="6"/>
      <c r="M45" s="6"/>
      <c r="N45" s="6"/>
      <c r="O45" s="6"/>
      <c r="P45" s="6"/>
      <c r="Q45" s="6"/>
      <c r="R45" s="6"/>
    </row>
    <row r="46" spans="1:18" ht="15.4" hidden="1" customHeight="1" x14ac:dyDescent="0.2">
      <c r="A46" s="142"/>
      <c r="B46" s="145"/>
      <c r="C46" s="144"/>
      <c r="D46" s="137"/>
      <c r="E46" s="137"/>
      <c r="F46" s="96"/>
      <c r="G46" s="44"/>
      <c r="H46" s="44"/>
      <c r="I46" s="96"/>
      <c r="J46" s="6"/>
      <c r="K46" s="6"/>
      <c r="L46" s="6"/>
      <c r="M46" s="6"/>
      <c r="N46" s="6"/>
      <c r="O46" s="6"/>
      <c r="P46" s="6"/>
      <c r="Q46" s="6"/>
      <c r="R46" s="6"/>
    </row>
    <row r="47" spans="1:18" ht="15.4" hidden="1" customHeight="1" x14ac:dyDescent="0.2">
      <c r="A47" s="142"/>
      <c r="B47" s="145"/>
      <c r="C47" s="144"/>
      <c r="D47" s="137"/>
      <c r="E47" s="137"/>
      <c r="F47" s="96"/>
      <c r="G47" s="44"/>
      <c r="H47" s="44"/>
      <c r="I47" s="96"/>
      <c r="J47" s="6"/>
      <c r="K47" s="6"/>
      <c r="L47" s="6"/>
      <c r="M47" s="6"/>
      <c r="N47" s="6" t="s">
        <v>1381</v>
      </c>
      <c r="O47" s="6"/>
      <c r="P47" s="6"/>
      <c r="Q47" s="6"/>
      <c r="R47" s="6"/>
    </row>
    <row r="48" spans="1:18" ht="15.4" hidden="1" customHeight="1" x14ac:dyDescent="0.2">
      <c r="A48" s="142"/>
      <c r="B48" s="145"/>
      <c r="C48" s="144"/>
      <c r="D48" s="137"/>
      <c r="E48" s="137"/>
      <c r="F48" s="96"/>
      <c r="G48" s="44"/>
      <c r="H48" s="44"/>
      <c r="I48" s="96"/>
      <c r="J48" s="6"/>
      <c r="K48" s="6"/>
      <c r="L48" s="6"/>
      <c r="M48" s="6"/>
      <c r="N48" s="6"/>
      <c r="O48" s="6"/>
      <c r="P48" s="6"/>
      <c r="Q48" s="6"/>
      <c r="R48" s="6"/>
    </row>
    <row r="49" spans="1:18" ht="15.4" hidden="1" customHeight="1" x14ac:dyDescent="0.2">
      <c r="A49" s="142"/>
      <c r="B49" s="145"/>
      <c r="C49" s="144"/>
      <c r="D49" s="137"/>
      <c r="E49" s="137"/>
      <c r="F49" s="96"/>
      <c r="G49" s="44"/>
      <c r="H49" s="44"/>
      <c r="I49" s="96"/>
      <c r="J49" s="6"/>
      <c r="K49" s="6"/>
      <c r="L49" s="6"/>
      <c r="M49" s="6"/>
      <c r="N49" s="6"/>
      <c r="O49" s="6"/>
      <c r="P49" s="6"/>
      <c r="Q49" s="6"/>
      <c r="R49" s="6"/>
    </row>
    <row r="50" spans="1:18" ht="16.149999999999999" customHeight="1" x14ac:dyDescent="0.2">
      <c r="A50" s="142"/>
      <c r="B50" s="145"/>
      <c r="C50" s="144"/>
      <c r="D50" s="10"/>
      <c r="E50" s="10"/>
      <c r="F50" s="10"/>
      <c r="G50" s="53"/>
      <c r="H50" s="53"/>
      <c r="I50" s="10"/>
      <c r="J50" s="6" t="s">
        <v>53</v>
      </c>
      <c r="K50" s="6" t="s">
        <v>97</v>
      </c>
      <c r="L50" s="6"/>
      <c r="M50" s="6" t="s">
        <v>55</v>
      </c>
      <c r="N50" s="6" t="s">
        <v>98</v>
      </c>
      <c r="O50" s="6"/>
      <c r="P50" s="6" t="s">
        <v>57</v>
      </c>
      <c r="Q50" s="6" t="s">
        <v>1358</v>
      </c>
      <c r="R50" s="6"/>
    </row>
    <row r="51" spans="1:18" ht="33" customHeight="1" thickBot="1" x14ac:dyDescent="0.25">
      <c r="A51" s="143"/>
      <c r="B51" s="118" t="s">
        <v>103</v>
      </c>
      <c r="C51" s="118"/>
      <c r="D51" s="118"/>
      <c r="E51" s="119">
        <f>E13+E17+E21+E27+E33+E42</f>
        <v>30</v>
      </c>
      <c r="F51" s="118"/>
      <c r="G51" s="118"/>
      <c r="H51" s="118"/>
      <c r="I51" s="118"/>
      <c r="J51" s="6" t="s">
        <v>53</v>
      </c>
      <c r="K51" s="6" t="s">
        <v>398</v>
      </c>
      <c r="L51" s="6"/>
      <c r="M51" s="6" t="s">
        <v>55</v>
      </c>
      <c r="N51" s="6" t="s">
        <v>393</v>
      </c>
      <c r="O51" s="6"/>
      <c r="P51" s="6" t="s">
        <v>57</v>
      </c>
      <c r="Q51" s="6" t="s">
        <v>402</v>
      </c>
      <c r="R51" s="6"/>
    </row>
    <row r="52" spans="1:18" ht="14.65" customHeight="1" x14ac:dyDescent="0.2">
      <c r="A52" s="148" t="s">
        <v>104</v>
      </c>
      <c r="B52" s="150" t="s">
        <v>41</v>
      </c>
      <c r="C52" s="144" t="s">
        <v>105</v>
      </c>
      <c r="D52" s="137" t="s">
        <v>106</v>
      </c>
      <c r="E52" s="137">
        <v>6</v>
      </c>
      <c r="F52" s="96" t="s">
        <v>107</v>
      </c>
      <c r="G52" s="44" t="s">
        <v>106</v>
      </c>
      <c r="H52" s="44" t="s">
        <v>46</v>
      </c>
      <c r="I52" s="96" t="s">
        <v>47</v>
      </c>
      <c r="J52" s="6"/>
      <c r="K52" s="6"/>
      <c r="L52" s="6"/>
      <c r="M52" s="6"/>
      <c r="N52" s="6"/>
      <c r="O52" s="6"/>
      <c r="P52" s="6"/>
      <c r="Q52" s="6"/>
      <c r="R52" s="6"/>
    </row>
    <row r="53" spans="1:18" ht="31.5" x14ac:dyDescent="0.2">
      <c r="A53" s="149"/>
      <c r="B53" s="150"/>
      <c r="C53" s="144"/>
      <c r="D53" s="137"/>
      <c r="E53" s="137"/>
      <c r="F53" s="96" t="s">
        <v>108</v>
      </c>
      <c r="G53" s="50" t="s">
        <v>109</v>
      </c>
      <c r="H53" s="44" t="s">
        <v>46</v>
      </c>
      <c r="I53" s="96" t="s">
        <v>52</v>
      </c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">
      <c r="A54" s="149"/>
      <c r="B54" s="150"/>
      <c r="C54" s="144"/>
      <c r="D54" s="137"/>
      <c r="E54" s="137"/>
      <c r="F54" s="96" t="s">
        <v>110</v>
      </c>
      <c r="G54" s="44" t="s">
        <v>111</v>
      </c>
      <c r="H54" s="44" t="s">
        <v>46</v>
      </c>
      <c r="I54" s="96" t="s">
        <v>52</v>
      </c>
      <c r="J54" s="6"/>
      <c r="K54" s="6"/>
      <c r="L54" s="6"/>
      <c r="M54" s="6"/>
      <c r="N54" s="6"/>
      <c r="O54" s="6"/>
      <c r="P54" s="6"/>
      <c r="Q54" s="6"/>
      <c r="R54" s="6"/>
    </row>
    <row r="55" spans="1:18" ht="63" x14ac:dyDescent="0.2">
      <c r="A55" s="149"/>
      <c r="B55" s="150"/>
      <c r="C55" s="144"/>
      <c r="D55" s="11"/>
      <c r="E55" s="11"/>
      <c r="F55" s="11"/>
      <c r="G55" s="120"/>
      <c r="H55" s="120"/>
      <c r="I55" s="11"/>
      <c r="J55" s="6" t="s">
        <v>53</v>
      </c>
      <c r="K55" s="6" t="s">
        <v>112</v>
      </c>
      <c r="L55" s="6"/>
      <c r="M55" s="6" t="s">
        <v>55</v>
      </c>
      <c r="N55" s="6" t="s">
        <v>113</v>
      </c>
      <c r="O55" s="6"/>
      <c r="P55" s="6" t="s">
        <v>57</v>
      </c>
      <c r="Q55" s="6" t="s">
        <v>114</v>
      </c>
      <c r="R55" s="6"/>
    </row>
    <row r="56" spans="1:18" x14ac:dyDescent="0.2">
      <c r="A56" s="149"/>
      <c r="B56" s="150"/>
      <c r="C56" s="144" t="s">
        <v>115</v>
      </c>
      <c r="D56" s="137" t="s">
        <v>116</v>
      </c>
      <c r="E56" s="137">
        <v>6</v>
      </c>
      <c r="F56" s="96" t="s">
        <v>117</v>
      </c>
      <c r="G56" s="44" t="s">
        <v>118</v>
      </c>
      <c r="H56" s="44" t="s">
        <v>46</v>
      </c>
      <c r="I56" s="96" t="s">
        <v>47</v>
      </c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">
      <c r="A57" s="149"/>
      <c r="B57" s="150"/>
      <c r="C57" s="144"/>
      <c r="D57" s="137"/>
      <c r="E57" s="137"/>
      <c r="F57" s="96" t="s">
        <v>119</v>
      </c>
      <c r="G57" s="44" t="s">
        <v>120</v>
      </c>
      <c r="H57" s="44" t="s">
        <v>46</v>
      </c>
      <c r="I57" s="96" t="s">
        <v>52</v>
      </c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">
      <c r="A58" s="149"/>
      <c r="B58" s="150"/>
      <c r="C58" s="144"/>
      <c r="D58" s="137"/>
      <c r="E58" s="137"/>
      <c r="F58" s="96" t="s">
        <v>121</v>
      </c>
      <c r="G58" s="44" t="s">
        <v>122</v>
      </c>
      <c r="H58" s="44" t="s">
        <v>46</v>
      </c>
      <c r="I58" s="96" t="s">
        <v>52</v>
      </c>
      <c r="J58" s="6"/>
      <c r="K58" s="6"/>
      <c r="L58" s="6"/>
      <c r="M58" s="6"/>
      <c r="N58" s="6"/>
      <c r="O58" s="6"/>
      <c r="P58" s="6"/>
      <c r="Q58" s="6"/>
      <c r="R58" s="6"/>
    </row>
    <row r="59" spans="1:18" ht="63" x14ac:dyDescent="0.2">
      <c r="A59" s="149"/>
      <c r="B59" s="150"/>
      <c r="C59" s="144"/>
      <c r="D59" s="11"/>
      <c r="E59" s="11"/>
      <c r="F59" s="11"/>
      <c r="G59" s="120"/>
      <c r="H59" s="120"/>
      <c r="I59" s="11"/>
      <c r="J59" s="6" t="s">
        <v>53</v>
      </c>
      <c r="K59" s="6" t="s">
        <v>123</v>
      </c>
      <c r="L59" s="6"/>
      <c r="M59" s="6" t="s">
        <v>55</v>
      </c>
      <c r="N59" s="6" t="s">
        <v>124</v>
      </c>
      <c r="O59" s="6"/>
      <c r="P59" s="6"/>
      <c r="Q59" s="6" t="s">
        <v>125</v>
      </c>
      <c r="R59" s="6"/>
    </row>
    <row r="60" spans="1:18" ht="15.4" customHeight="1" x14ac:dyDescent="0.2">
      <c r="A60" s="149"/>
      <c r="B60" s="150"/>
      <c r="C60" s="144" t="s">
        <v>126</v>
      </c>
      <c r="D60" s="137" t="s">
        <v>127</v>
      </c>
      <c r="E60" s="137">
        <v>6</v>
      </c>
      <c r="F60" s="96" t="s">
        <v>128</v>
      </c>
      <c r="G60" s="44" t="s">
        <v>129</v>
      </c>
      <c r="H60" s="44" t="s">
        <v>46</v>
      </c>
      <c r="I60" s="96" t="s">
        <v>47</v>
      </c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">
      <c r="A61" s="149"/>
      <c r="B61" s="150"/>
      <c r="C61" s="144"/>
      <c r="D61" s="137"/>
      <c r="E61" s="137"/>
      <c r="F61" s="96" t="s">
        <v>130</v>
      </c>
      <c r="G61" s="77" t="s">
        <v>131</v>
      </c>
      <c r="H61" s="44" t="s">
        <v>46</v>
      </c>
      <c r="I61" s="96" t="s">
        <v>52</v>
      </c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2">
      <c r="A62" s="149"/>
      <c r="B62" s="150"/>
      <c r="C62" s="144"/>
      <c r="D62" s="137"/>
      <c r="E62" s="137"/>
      <c r="F62" s="96" t="s">
        <v>132</v>
      </c>
      <c r="G62" s="44" t="s">
        <v>133</v>
      </c>
      <c r="H62" s="44" t="s">
        <v>46</v>
      </c>
      <c r="I62" s="96" t="s">
        <v>52</v>
      </c>
      <c r="J62" s="6"/>
      <c r="K62" s="6"/>
      <c r="L62" s="6"/>
      <c r="M62" s="6"/>
      <c r="N62" s="6"/>
      <c r="O62" s="6"/>
      <c r="P62" s="6"/>
      <c r="Q62" s="6"/>
      <c r="R62" s="6"/>
    </row>
    <row r="63" spans="1:18" ht="78.75" x14ac:dyDescent="0.2">
      <c r="A63" s="149"/>
      <c r="B63" s="150"/>
      <c r="C63" s="144"/>
      <c r="D63" s="11"/>
      <c r="E63" s="11"/>
      <c r="F63" s="11"/>
      <c r="G63" s="120"/>
      <c r="H63" s="120"/>
      <c r="I63" s="11"/>
      <c r="J63" s="6" t="s">
        <v>53</v>
      </c>
      <c r="K63" s="6" t="s">
        <v>134</v>
      </c>
      <c r="L63" s="6"/>
      <c r="M63" s="6" t="s">
        <v>55</v>
      </c>
      <c r="N63" s="6" t="s">
        <v>135</v>
      </c>
      <c r="O63" s="6"/>
      <c r="P63" s="6" t="s">
        <v>57</v>
      </c>
      <c r="Q63" s="6" t="s">
        <v>136</v>
      </c>
      <c r="R63" s="6" t="s">
        <v>1377</v>
      </c>
    </row>
    <row r="64" spans="1:18" ht="15" customHeight="1" x14ac:dyDescent="0.2">
      <c r="A64" s="149"/>
      <c r="B64" s="151" t="s">
        <v>91</v>
      </c>
      <c r="C64" s="144" t="s">
        <v>137</v>
      </c>
      <c r="D64" s="137" t="s">
        <v>138</v>
      </c>
      <c r="E64" s="137">
        <v>6</v>
      </c>
      <c r="F64" s="96" t="s">
        <v>139</v>
      </c>
      <c r="G64" s="44" t="s">
        <v>140</v>
      </c>
      <c r="H64" s="44" t="s">
        <v>141</v>
      </c>
      <c r="I64" s="96" t="s">
        <v>96</v>
      </c>
      <c r="J64" s="6"/>
      <c r="K64" s="6"/>
      <c r="L64" s="6"/>
      <c r="M64" s="6"/>
      <c r="N64" s="6"/>
      <c r="O64" s="6"/>
      <c r="P64" s="6"/>
      <c r="Q64" s="6"/>
      <c r="R64" s="6"/>
    </row>
    <row r="65" spans="1:18" ht="15" customHeight="1" x14ac:dyDescent="0.2">
      <c r="A65" s="149"/>
      <c r="B65" s="151"/>
      <c r="C65" s="144"/>
      <c r="D65" s="137"/>
      <c r="E65" s="137"/>
      <c r="F65" s="96" t="s">
        <v>139</v>
      </c>
      <c r="G65" s="44" t="s">
        <v>142</v>
      </c>
      <c r="H65" s="44" t="s">
        <v>141</v>
      </c>
      <c r="I65" s="96" t="s">
        <v>96</v>
      </c>
      <c r="J65" s="6"/>
      <c r="K65" s="6"/>
      <c r="L65" s="6"/>
      <c r="M65" s="6"/>
      <c r="N65" s="6"/>
      <c r="O65" s="6"/>
      <c r="P65" s="6"/>
      <c r="Q65" s="6"/>
      <c r="R65" s="6"/>
    </row>
    <row r="66" spans="1:18" ht="15" customHeight="1" x14ac:dyDescent="0.2">
      <c r="A66" s="149"/>
      <c r="B66" s="151"/>
      <c r="C66" s="144"/>
      <c r="D66" s="137"/>
      <c r="E66" s="137"/>
      <c r="F66" s="96" t="s">
        <v>139</v>
      </c>
      <c r="G66" s="44" t="s">
        <v>143</v>
      </c>
      <c r="H66" s="44" t="s">
        <v>141</v>
      </c>
      <c r="I66" s="96" t="s">
        <v>96</v>
      </c>
      <c r="J66" s="6"/>
      <c r="K66" s="6"/>
      <c r="L66" s="6"/>
      <c r="M66" s="6"/>
      <c r="N66" s="6"/>
      <c r="O66" s="6"/>
      <c r="P66" s="6"/>
      <c r="Q66" s="6"/>
      <c r="R66" s="6"/>
    </row>
    <row r="67" spans="1:18" ht="15" customHeight="1" x14ac:dyDescent="0.2">
      <c r="A67" s="149"/>
      <c r="B67" s="151"/>
      <c r="C67" s="144"/>
      <c r="D67" s="137"/>
      <c r="E67" s="137"/>
      <c r="F67" s="96" t="s">
        <v>139</v>
      </c>
      <c r="G67" s="44" t="s">
        <v>144</v>
      </c>
      <c r="H67" s="44" t="s">
        <v>141</v>
      </c>
      <c r="I67" s="96" t="s">
        <v>96</v>
      </c>
      <c r="J67" s="6"/>
      <c r="K67" s="6"/>
      <c r="L67" s="6"/>
      <c r="M67" s="6"/>
      <c r="N67" s="6"/>
      <c r="O67" s="6"/>
      <c r="P67" s="6"/>
      <c r="Q67" s="6"/>
      <c r="R67" s="6"/>
    </row>
    <row r="68" spans="1:18" ht="14.25" customHeight="1" x14ac:dyDescent="0.2">
      <c r="A68" s="149"/>
      <c r="B68" s="151"/>
      <c r="C68" s="144"/>
      <c r="D68" s="13"/>
      <c r="E68" s="13"/>
      <c r="F68" s="13"/>
      <c r="G68" s="121"/>
      <c r="H68" s="121"/>
      <c r="I68" s="13"/>
      <c r="J68" s="6" t="s">
        <v>53</v>
      </c>
      <c r="K68" s="6" t="s">
        <v>145</v>
      </c>
      <c r="L68" s="6"/>
      <c r="M68" s="6" t="s">
        <v>55</v>
      </c>
      <c r="N68" s="6" t="s">
        <v>146</v>
      </c>
      <c r="O68" s="6"/>
      <c r="P68" s="6" t="s">
        <v>57</v>
      </c>
      <c r="Q68" s="6" t="s">
        <v>147</v>
      </c>
      <c r="R68" s="6"/>
    </row>
    <row r="69" spans="1:18" x14ac:dyDescent="0.2">
      <c r="A69" s="149"/>
      <c r="B69" s="151"/>
      <c r="C69" s="95"/>
      <c r="D69" s="13"/>
      <c r="E69" s="13"/>
      <c r="F69" s="13"/>
      <c r="G69" s="121"/>
      <c r="H69" s="121"/>
      <c r="I69" s="13"/>
      <c r="J69" s="6"/>
      <c r="K69" s="6"/>
      <c r="L69" s="6"/>
      <c r="M69" s="6"/>
      <c r="N69" s="6"/>
      <c r="O69" s="6"/>
      <c r="P69" s="6"/>
      <c r="Q69" s="6"/>
      <c r="R69" s="6"/>
    </row>
    <row r="70" spans="1:18" ht="31.5" x14ac:dyDescent="0.2">
      <c r="A70" s="149"/>
      <c r="B70" s="151"/>
      <c r="C70" s="144" t="s">
        <v>148</v>
      </c>
      <c r="D70" s="137" t="s">
        <v>149</v>
      </c>
      <c r="E70" s="137">
        <v>6</v>
      </c>
      <c r="F70" s="95" t="s">
        <v>150</v>
      </c>
      <c r="G70" s="51" t="str">
        <f>F5</f>
        <v>Sciences de l'homme, anthropologie, ethnologie</v>
      </c>
      <c r="H70" s="122"/>
      <c r="I70" s="122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">
      <c r="A71" s="149"/>
      <c r="B71" s="151"/>
      <c r="C71" s="144"/>
      <c r="D71" s="137"/>
      <c r="E71" s="137"/>
      <c r="F71" s="95" t="s">
        <v>151</v>
      </c>
      <c r="G71" s="51" t="str">
        <f>F6</f>
        <v>Sociologie</v>
      </c>
      <c r="H71" s="122"/>
      <c r="I71" s="122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">
      <c r="A72" s="149"/>
      <c r="B72" s="151"/>
      <c r="C72" s="144"/>
      <c r="D72" s="137"/>
      <c r="E72" s="137"/>
      <c r="F72" s="95" t="s">
        <v>152</v>
      </c>
      <c r="G72" s="51" t="str">
        <f>F7</f>
        <v>Arts du spectacle</v>
      </c>
      <c r="H72" s="122"/>
      <c r="I72" s="122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">
      <c r="A73" s="149"/>
      <c r="B73" s="151"/>
      <c r="C73" s="144"/>
      <c r="D73" s="137"/>
      <c r="E73" s="137"/>
      <c r="F73" s="95" t="s">
        <v>153</v>
      </c>
      <c r="G73" s="51" t="str">
        <f>F8</f>
        <v>Sciences de l'éducation</v>
      </c>
      <c r="H73" s="122"/>
      <c r="I73" s="122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">
      <c r="A74" s="149"/>
      <c r="B74" s="151"/>
      <c r="C74" s="144"/>
      <c r="D74" s="137"/>
      <c r="E74" s="137"/>
      <c r="F74" s="95" t="s">
        <v>154</v>
      </c>
      <c r="G74" s="51" t="e">
        <f>#REF!</f>
        <v>#REF!</v>
      </c>
      <c r="H74" s="122"/>
      <c r="I74" s="122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">
      <c r="A75" s="149"/>
      <c r="B75" s="151"/>
      <c r="C75" s="144"/>
      <c r="D75" s="13"/>
      <c r="E75" s="13"/>
      <c r="F75" s="13"/>
      <c r="G75" s="121"/>
      <c r="H75" s="121"/>
      <c r="I75" s="13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">
      <c r="A76" s="149"/>
      <c r="B76" s="151"/>
      <c r="C76" s="144" t="s">
        <v>155</v>
      </c>
      <c r="D76" s="144" t="s">
        <v>93</v>
      </c>
      <c r="E76" s="144">
        <v>3</v>
      </c>
      <c r="F76" s="96" t="s">
        <v>156</v>
      </c>
      <c r="G76" s="44" t="s">
        <v>95</v>
      </c>
      <c r="H76" s="44" t="s">
        <v>46</v>
      </c>
      <c r="I76" s="96" t="s">
        <v>96</v>
      </c>
      <c r="J76" s="6"/>
      <c r="K76" s="6"/>
      <c r="L76" s="6"/>
      <c r="M76" s="6"/>
      <c r="N76" s="6"/>
      <c r="O76" s="6"/>
      <c r="P76" s="6"/>
      <c r="Q76" s="6"/>
      <c r="R76" s="6"/>
    </row>
    <row r="77" spans="1:18" ht="15.75" hidden="1" customHeight="1" x14ac:dyDescent="0.2">
      <c r="A77" s="149"/>
      <c r="B77" s="151"/>
      <c r="C77" s="144"/>
      <c r="D77" s="144"/>
      <c r="E77" s="144"/>
      <c r="F77" s="96"/>
      <c r="G77" s="44"/>
      <c r="H77" s="44"/>
      <c r="I77" s="96"/>
      <c r="J77" s="6"/>
      <c r="K77" s="6"/>
      <c r="L77" s="6"/>
      <c r="M77" s="6"/>
      <c r="N77" s="6"/>
      <c r="O77" s="6"/>
      <c r="P77" s="6"/>
      <c r="Q77" s="6"/>
      <c r="R77" s="6"/>
    </row>
    <row r="78" spans="1:18" ht="15.75" hidden="1" customHeight="1" x14ac:dyDescent="0.2">
      <c r="A78" s="149"/>
      <c r="B78" s="151"/>
      <c r="C78" s="144"/>
      <c r="D78" s="144"/>
      <c r="E78" s="144"/>
      <c r="F78" s="95"/>
      <c r="G78" s="64"/>
      <c r="H78" s="64"/>
      <c r="I78" s="95"/>
      <c r="J78" s="6"/>
      <c r="K78" s="6"/>
      <c r="L78" s="6"/>
      <c r="M78" s="6"/>
      <c r="N78" s="6"/>
      <c r="O78" s="6"/>
      <c r="P78" s="6"/>
      <c r="Q78" s="6"/>
      <c r="R78" s="6"/>
    </row>
    <row r="79" spans="1:18" ht="15.75" hidden="1" customHeight="1" x14ac:dyDescent="0.2">
      <c r="A79" s="149"/>
      <c r="B79" s="151"/>
      <c r="C79" s="144"/>
      <c r="D79" s="144"/>
      <c r="E79" s="144"/>
      <c r="F79" s="95"/>
      <c r="G79" s="64"/>
      <c r="H79" s="64"/>
      <c r="I79" s="95"/>
      <c r="J79" s="6"/>
      <c r="K79" s="6"/>
      <c r="L79" s="6"/>
      <c r="M79" s="6"/>
      <c r="N79" s="6"/>
      <c r="O79" s="6"/>
      <c r="P79" s="6"/>
      <c r="Q79" s="6"/>
      <c r="R79" s="6"/>
    </row>
    <row r="80" spans="1:18" ht="15.75" hidden="1" customHeight="1" x14ac:dyDescent="0.2">
      <c r="A80" s="149"/>
      <c r="B80" s="151"/>
      <c r="C80" s="144"/>
      <c r="D80" s="144"/>
      <c r="E80" s="144"/>
      <c r="F80" s="95"/>
      <c r="G80" s="64"/>
      <c r="H80" s="64"/>
      <c r="I80" s="95"/>
      <c r="J80" s="6"/>
      <c r="K80" s="6"/>
      <c r="L80" s="6"/>
      <c r="M80" s="6"/>
      <c r="N80" s="6"/>
      <c r="O80" s="6"/>
      <c r="P80" s="6"/>
      <c r="Q80" s="6"/>
      <c r="R80" s="6"/>
    </row>
    <row r="81" spans="1:18" ht="15.75" hidden="1" customHeight="1" x14ac:dyDescent="0.2">
      <c r="A81" s="149"/>
      <c r="B81" s="151"/>
      <c r="C81" s="144"/>
      <c r="D81" s="144"/>
      <c r="E81" s="144"/>
      <c r="F81" s="95"/>
      <c r="G81" s="64"/>
      <c r="H81" s="64"/>
      <c r="I81" s="95"/>
      <c r="J81" s="6"/>
      <c r="K81" s="6"/>
      <c r="L81" s="6"/>
      <c r="M81" s="6"/>
      <c r="N81" s="6"/>
      <c r="O81" s="6"/>
      <c r="P81" s="6"/>
      <c r="Q81" s="6"/>
      <c r="R81" s="6"/>
    </row>
    <row r="82" spans="1:18" ht="15.75" hidden="1" customHeight="1" x14ac:dyDescent="0.2">
      <c r="A82" s="149"/>
      <c r="B82" s="151"/>
      <c r="C82" s="144"/>
      <c r="D82" s="144"/>
      <c r="E82" s="144"/>
      <c r="F82" s="95"/>
      <c r="G82" s="64"/>
      <c r="H82" s="64"/>
      <c r="I82" s="95"/>
      <c r="J82" s="6"/>
      <c r="K82" s="6"/>
      <c r="L82" s="6"/>
      <c r="M82" s="6"/>
      <c r="N82" s="6"/>
      <c r="O82" s="6"/>
      <c r="P82" s="6"/>
      <c r="Q82" s="6"/>
      <c r="R82" s="6"/>
    </row>
    <row r="83" spans="1:18" ht="15.75" hidden="1" customHeight="1" x14ac:dyDescent="0.2">
      <c r="A83" s="149"/>
      <c r="B83" s="151"/>
      <c r="C83" s="144"/>
      <c r="D83" s="144"/>
      <c r="E83" s="144"/>
      <c r="F83" s="95"/>
      <c r="G83" s="64"/>
      <c r="H83" s="64"/>
      <c r="I83" s="95"/>
      <c r="J83" s="6"/>
      <c r="K83" s="6"/>
      <c r="L83" s="6"/>
      <c r="M83" s="6"/>
      <c r="N83" s="6"/>
      <c r="O83" s="6"/>
      <c r="P83" s="6"/>
      <c r="Q83" s="6"/>
      <c r="R83" s="6"/>
    </row>
    <row r="84" spans="1:18" ht="31.5" x14ac:dyDescent="0.2">
      <c r="A84" s="149"/>
      <c r="B84" s="151"/>
      <c r="C84" s="144"/>
      <c r="D84" s="13"/>
      <c r="E84" s="13"/>
      <c r="F84" s="13"/>
      <c r="G84" s="121"/>
      <c r="H84" s="121"/>
      <c r="I84" s="13"/>
      <c r="J84" s="6" t="s">
        <v>53</v>
      </c>
      <c r="K84" s="6" t="s">
        <v>157</v>
      </c>
      <c r="L84" s="6"/>
      <c r="M84" s="6" t="s">
        <v>55</v>
      </c>
      <c r="N84" s="6" t="s">
        <v>158</v>
      </c>
      <c r="O84" s="6"/>
      <c r="P84" s="6" t="s">
        <v>57</v>
      </c>
      <c r="Q84" s="6" t="s">
        <v>159</v>
      </c>
      <c r="R84" s="6"/>
    </row>
    <row r="85" spans="1:18" x14ac:dyDescent="0.2">
      <c r="A85" s="149"/>
      <c r="B85" s="151"/>
      <c r="C85" s="144" t="s">
        <v>160</v>
      </c>
      <c r="D85" s="144" t="s">
        <v>161</v>
      </c>
      <c r="E85" s="144">
        <v>3</v>
      </c>
      <c r="F85" s="96" t="s">
        <v>162</v>
      </c>
      <c r="G85" s="44" t="s">
        <v>161</v>
      </c>
      <c r="H85" s="44" t="s">
        <v>46</v>
      </c>
      <c r="I85" s="96" t="s">
        <v>96</v>
      </c>
      <c r="J85" s="6"/>
      <c r="K85" s="6"/>
      <c r="L85" s="6"/>
      <c r="M85" s="6"/>
      <c r="N85" s="6"/>
      <c r="O85" s="6"/>
      <c r="P85" s="6"/>
      <c r="Q85" s="6"/>
      <c r="R85" s="6"/>
    </row>
    <row r="86" spans="1:18" ht="15.75" hidden="1" customHeight="1" x14ac:dyDescent="0.2">
      <c r="A86" s="149"/>
      <c r="B86" s="151"/>
      <c r="C86" s="144"/>
      <c r="D86" s="144"/>
      <c r="E86" s="144"/>
      <c r="F86" s="95"/>
      <c r="G86" s="64"/>
      <c r="H86" s="64"/>
      <c r="I86" s="95"/>
      <c r="J86" s="6"/>
      <c r="K86" s="6"/>
      <c r="L86" s="6"/>
      <c r="M86" s="6"/>
      <c r="N86" s="6"/>
      <c r="O86" s="6"/>
      <c r="P86" s="6"/>
      <c r="Q86" s="6"/>
      <c r="R86" s="6"/>
    </row>
    <row r="87" spans="1:18" ht="15.75" hidden="1" customHeight="1" x14ac:dyDescent="0.2">
      <c r="A87" s="149"/>
      <c r="B87" s="151"/>
      <c r="C87" s="144"/>
      <c r="D87" s="144"/>
      <c r="E87" s="144"/>
      <c r="F87" s="95"/>
      <c r="G87" s="64"/>
      <c r="H87" s="64"/>
      <c r="I87" s="95"/>
      <c r="J87" s="6"/>
      <c r="K87" s="6"/>
      <c r="L87" s="6"/>
      <c r="M87" s="6"/>
      <c r="N87" s="6"/>
      <c r="O87" s="6"/>
      <c r="P87" s="6"/>
      <c r="Q87" s="6"/>
      <c r="R87" s="6"/>
    </row>
    <row r="88" spans="1:18" ht="15.75" hidden="1" customHeight="1" x14ac:dyDescent="0.2">
      <c r="A88" s="149"/>
      <c r="B88" s="151"/>
      <c r="C88" s="144"/>
      <c r="D88" s="144"/>
      <c r="E88" s="144"/>
      <c r="F88" s="95"/>
      <c r="G88" s="64"/>
      <c r="H88" s="64"/>
      <c r="I88" s="95"/>
      <c r="J88" s="6"/>
      <c r="K88" s="6"/>
      <c r="L88" s="6"/>
      <c r="M88" s="6"/>
      <c r="N88" s="6"/>
      <c r="O88" s="6"/>
      <c r="P88" s="6"/>
      <c r="Q88" s="6"/>
      <c r="R88" s="6"/>
    </row>
    <row r="89" spans="1:18" ht="15.75" hidden="1" customHeight="1" x14ac:dyDescent="0.2">
      <c r="A89" s="149"/>
      <c r="B89" s="151"/>
      <c r="C89" s="144"/>
      <c r="D89" s="144"/>
      <c r="E89" s="144"/>
      <c r="F89" s="95"/>
      <c r="G89" s="64"/>
      <c r="H89" s="64"/>
      <c r="I89" s="95"/>
      <c r="J89" s="6"/>
      <c r="K89" s="6"/>
      <c r="L89" s="6"/>
      <c r="M89" s="6"/>
      <c r="N89" s="6"/>
      <c r="O89" s="6"/>
      <c r="P89" s="6"/>
      <c r="Q89" s="6"/>
      <c r="R89" s="6"/>
    </row>
    <row r="90" spans="1:18" ht="31.5" x14ac:dyDescent="0.2">
      <c r="A90" s="149"/>
      <c r="B90" s="151"/>
      <c r="C90" s="144"/>
      <c r="D90" s="13"/>
      <c r="E90" s="13"/>
      <c r="F90" s="13"/>
      <c r="G90" s="121"/>
      <c r="H90" s="121"/>
      <c r="I90" s="13"/>
      <c r="J90" s="6" t="s">
        <v>53</v>
      </c>
      <c r="K90" s="6" t="s">
        <v>157</v>
      </c>
      <c r="L90" s="6"/>
      <c r="M90" s="6" t="s">
        <v>55</v>
      </c>
      <c r="N90" s="6" t="s">
        <v>158</v>
      </c>
      <c r="O90" s="6"/>
      <c r="P90" s="6" t="s">
        <v>57</v>
      </c>
      <c r="Q90" s="6" t="s">
        <v>159</v>
      </c>
      <c r="R90" s="6"/>
    </row>
    <row r="91" spans="1:18" ht="48" thickBot="1" x14ac:dyDescent="0.25">
      <c r="A91" s="149"/>
      <c r="B91" s="123" t="s">
        <v>163</v>
      </c>
      <c r="C91" s="123"/>
      <c r="D91" s="123"/>
      <c r="E91" s="124"/>
      <c r="F91" s="123"/>
      <c r="G91" s="123"/>
      <c r="H91" s="123"/>
      <c r="I91" s="123"/>
      <c r="J91" s="6" t="s">
        <v>53</v>
      </c>
      <c r="K91" s="6" t="s">
        <v>802</v>
      </c>
      <c r="L91" s="6"/>
      <c r="M91" s="6" t="s">
        <v>55</v>
      </c>
      <c r="N91" s="6" t="s">
        <v>610</v>
      </c>
      <c r="O91" s="6"/>
      <c r="P91" s="6" t="s">
        <v>57</v>
      </c>
      <c r="Q91" s="6" t="s">
        <v>1359</v>
      </c>
      <c r="R91" s="6"/>
    </row>
    <row r="92" spans="1:18" ht="16.5" thickBot="1" x14ac:dyDescent="0.25">
      <c r="A92" s="70" t="s">
        <v>164</v>
      </c>
      <c r="B92" s="125"/>
      <c r="C92" s="125"/>
      <c r="D92" s="125"/>
      <c r="E92" s="125"/>
      <c r="F92" s="125"/>
      <c r="G92" s="125"/>
      <c r="H92" s="125"/>
      <c r="I92" s="126"/>
      <c r="J92" s="6"/>
      <c r="K92" s="6"/>
      <c r="L92" s="6"/>
      <c r="M92" s="6"/>
      <c r="N92" s="6"/>
      <c r="O92" s="6"/>
      <c r="P92" s="6"/>
      <c r="Q92" s="6"/>
      <c r="R92" s="6"/>
    </row>
    <row r="93" spans="1:18" ht="18" customHeight="1" x14ac:dyDescent="0.2"/>
  </sheetData>
  <mergeCells count="72">
    <mergeCell ref="J2:M2"/>
    <mergeCell ref="R11:R12"/>
    <mergeCell ref="J11:J12"/>
    <mergeCell ref="K11:K12"/>
    <mergeCell ref="N11:N12"/>
    <mergeCell ref="O11:O12"/>
    <mergeCell ref="Q11:Q12"/>
    <mergeCell ref="P11:P12"/>
    <mergeCell ref="M11:M12"/>
    <mergeCell ref="L11:L12"/>
    <mergeCell ref="L4:O4"/>
    <mergeCell ref="L5:O5"/>
    <mergeCell ref="L6:O6"/>
    <mergeCell ref="A52:A91"/>
    <mergeCell ref="B52:B63"/>
    <mergeCell ref="D85:D89"/>
    <mergeCell ref="E85:E89"/>
    <mergeCell ref="C70:C75"/>
    <mergeCell ref="D70:D74"/>
    <mergeCell ref="E70:E74"/>
    <mergeCell ref="B64:B90"/>
    <mergeCell ref="C76:C84"/>
    <mergeCell ref="D76:D83"/>
    <mergeCell ref="E76:E83"/>
    <mergeCell ref="C85:C90"/>
    <mergeCell ref="C64:C68"/>
    <mergeCell ref="C60:C63"/>
    <mergeCell ref="D60:D62"/>
    <mergeCell ref="E60:E62"/>
    <mergeCell ref="D52:D54"/>
    <mergeCell ref="E56:E58"/>
    <mergeCell ref="E52:E54"/>
    <mergeCell ref="C56:C59"/>
    <mergeCell ref="D56:D58"/>
    <mergeCell ref="C52:C55"/>
    <mergeCell ref="D64:D67"/>
    <mergeCell ref="E64:E67"/>
    <mergeCell ref="D33:D40"/>
    <mergeCell ref="E33:E40"/>
    <mergeCell ref="A13:A51"/>
    <mergeCell ref="C42:C50"/>
    <mergeCell ref="D42:D49"/>
    <mergeCell ref="E42:E49"/>
    <mergeCell ref="C27:C32"/>
    <mergeCell ref="D27:D31"/>
    <mergeCell ref="E27:E31"/>
    <mergeCell ref="B33:B50"/>
    <mergeCell ref="C13:C16"/>
    <mergeCell ref="C17:C20"/>
    <mergeCell ref="D13:D15"/>
    <mergeCell ref="C33:C41"/>
    <mergeCell ref="E13:E15"/>
    <mergeCell ref="B13:B20"/>
    <mergeCell ref="B21:B32"/>
    <mergeCell ref="C8:E8"/>
    <mergeCell ref="I11:I12"/>
    <mergeCell ref="H11:H12"/>
    <mergeCell ref="F11:F12"/>
    <mergeCell ref="G11:G12"/>
    <mergeCell ref="E11:E12"/>
    <mergeCell ref="B11:D11"/>
    <mergeCell ref="G8:H8"/>
    <mergeCell ref="D17:D19"/>
    <mergeCell ref="E17:E19"/>
    <mergeCell ref="D21:D25"/>
    <mergeCell ref="E21:E25"/>
    <mergeCell ref="C21:C26"/>
    <mergeCell ref="G1:H1"/>
    <mergeCell ref="G2:H2"/>
    <mergeCell ref="G5:H5"/>
    <mergeCell ref="G6:H6"/>
    <mergeCell ref="G7:H7"/>
  </mergeCells>
  <conditionalFormatting sqref="H27:H31">
    <cfRule type="expression" dxfId="43" priority="1616">
      <formula>$I27=#REF!</formula>
    </cfRule>
    <cfRule type="expression" dxfId="42" priority="1617">
      <formula>$I27=#REF!</formula>
    </cfRule>
    <cfRule type="expression" dxfId="41" priority="1618">
      <formula>$I27=#REF!</formula>
    </cfRule>
    <cfRule type="expression" dxfId="40" priority="1619">
      <formula>$I27=#REF!</formula>
    </cfRule>
  </conditionalFormatting>
  <conditionalFormatting sqref="H21:H25">
    <cfRule type="expression" dxfId="39" priority="1604">
      <formula>$I21=#REF!</formula>
    </cfRule>
    <cfRule type="expression" dxfId="38" priority="1605">
      <formula>$I21=#REF!</formula>
    </cfRule>
    <cfRule type="expression" dxfId="37" priority="1606">
      <formula>$I21=#REF!</formula>
    </cfRule>
    <cfRule type="expression" dxfId="36" priority="1607">
      <formula>$I21=#REF!</formula>
    </cfRule>
  </conditionalFormatting>
  <conditionalFormatting sqref="H70:H74">
    <cfRule type="expression" dxfId="35" priority="277">
      <formula>$I70=#REF!</formula>
    </cfRule>
    <cfRule type="expression" dxfId="34" priority="278">
      <formula>$I70=#REF!</formula>
    </cfRule>
    <cfRule type="expression" dxfId="33" priority="279">
      <formula>$I70=#REF!</formula>
    </cfRule>
    <cfRule type="expression" dxfId="32" priority="280">
      <formula>$I70=#REF!</formula>
    </cfRule>
  </conditionalFormatting>
  <dataValidations count="5">
    <dataValidation type="list" allowBlank="1" showInputMessage="1" showErrorMessage="1" sqref="H13:H20 H33:H50 H52:H90" xr:uid="{00000000-0002-0000-0000-000000000000}">
      <formula1>"Obligatoire,Option"</formula1>
    </dataValidation>
    <dataValidation type="list" allowBlank="1" showInputMessage="1" showErrorMessage="1" sqref="I41 I75 I63 I90 I84 I55 I20 I16 I50 I68:I69 I59" xr:uid="{00000000-0002-0000-0000-000001000000}">
      <formula1>$C$10:$C$15</formula1>
    </dataValidation>
    <dataValidation type="list" allowBlank="1" showInputMessage="1" showErrorMessage="1" sqref="P11:P12 M11:M12 J11:J12" xr:uid="{00000000-0002-0000-0000-000002000000}">
      <formula1>PORTAILS</formula1>
    </dataValidation>
    <dataValidation type="list" allowBlank="1" showInputMessage="1" showErrorMessage="1" sqref="C2 C5:C8 I42:I49 I13:I15 I76:I83 I64:I67 I56:I58 I52:I54 I17:I19 I33:I40 I60:I62 I70:I74 I85:I89" xr:uid="{00000000-0002-0000-0000-000003000000}">
      <formula1>#REF!</formula1>
    </dataValidation>
    <dataValidation type="list" allowBlank="1" showInputMessage="1" showErrorMessage="1" sqref="L11:L92 O11:O92" xr:uid="{00000000-0002-0000-0000-000004000000}">
      <formula1>CONFIGURATION</formula1>
    </dataValidation>
  </dataValidations>
  <pageMargins left="0.31496062992125984" right="0.31496062992125984" top="0.55118110236220474" bottom="0.3543307086614173" header="0" footer="0"/>
  <pageSetup paperSize="8" scale="35" orientation="landscape" r:id="rId1"/>
  <headerFooter>
    <oddHeader xml:space="preserve">&amp;L &amp;C&amp;48&amp;K06+031Régime transitoire 2022-2023&amp;10&amp;K000000  </oddHeader>
  </headerFooter>
  <extLst>
    <ext xmlns:x14="http://schemas.microsoft.com/office/spreadsheetml/2009/9/main" uri="{CCE6A557-97BC-4b89-ADB6-D9C93CAAB3DF}">
      <x14:dataValidations xmlns:xm="http://schemas.microsoft.com/office/excel/2006/main" count="160">
        <x14:dataValidation type="list" allowBlank="1" showInputMessage="1" showErrorMessage="1" xr:uid="{00000000-0002-0000-0000-000005000000}">
          <x14:formula1>
            <xm:f>OFFSET(Feuil1!$A$1,1,MATCH($J$13,Feuil1!$A$1:$N$1,0)-1,COUNTA(OFFSET(Feuil1!$A$1,1,MATCH($J$13,Feuil1!$A$1:$N$1,0)-1,1048575,1)),1)</xm:f>
          </x14:formula1>
          <xm:sqref>K13</xm:sqref>
        </x14:dataValidation>
        <x14:dataValidation type="list" allowBlank="1" showInputMessage="1" showErrorMessage="1" xr:uid="{00000000-0002-0000-0000-000006000000}">
          <x14:formula1>
            <xm:f>OFFSET(Feuil1!$A$1,1,MATCH($J$14,Feuil1!$A$1:$N$1,0)-1,COUNTA(OFFSET(Feuil1!$A$1,1,MATCH($J$14,Feuil1!$A$1:$N$1,0)-1,1048575,1)),1)</xm:f>
          </x14:formula1>
          <xm:sqref>K14</xm:sqref>
        </x14:dataValidation>
        <x14:dataValidation type="list" allowBlank="1" showInputMessage="1" showErrorMessage="1" xr:uid="{00000000-0002-0000-0000-000007000000}">
          <x14:formula1>
            <xm:f>OFFSET(Feuil1!$A$1,1,MATCH($J$15,Feuil1!$A$1:$N$1,0)-1,COUNTA(OFFSET(Feuil1!$A$1,1,MATCH($J$15,Feuil1!$A$1:$N$1,0)-1,1048575,1)),1)</xm:f>
          </x14:formula1>
          <xm:sqref>K15</xm:sqref>
        </x14:dataValidation>
        <x14:dataValidation type="list" allowBlank="1" showInputMessage="1" showErrorMessage="1" xr:uid="{00000000-0002-0000-0000-000008000000}">
          <x14:formula1>
            <xm:f>OFFSET(Feuil1!$A$1,1,MATCH($J$16,Feuil1!$A$1:$N$1,0)-1,COUNTA(OFFSET(Feuil1!$A$1,1,MATCH($J$16,Feuil1!$A$1:$N$1,0)-1,1048575,1)),1)</xm:f>
          </x14:formula1>
          <xm:sqref>K16</xm:sqref>
        </x14:dataValidation>
        <x14:dataValidation type="list" allowBlank="1" showInputMessage="1" showErrorMessage="1" xr:uid="{00000000-0002-0000-0000-000009000000}">
          <x14:formula1>
            <xm:f>OFFSET(Feuil1!$A$1,1,MATCH($J$17,Feuil1!$A$1:$N$1,0)-1,COUNTA(OFFSET(Feuil1!$A$1,1,MATCH($J$17,Feuil1!$A$1:$N$1,0)-1,1048575,1)),1)</xm:f>
          </x14:formula1>
          <xm:sqref>K17</xm:sqref>
        </x14:dataValidation>
        <x14:dataValidation type="list" allowBlank="1" showInputMessage="1" showErrorMessage="1" xr:uid="{00000000-0002-0000-0000-00000A000000}">
          <x14:formula1>
            <xm:f>OFFSET(Feuil1!$A$1,1,MATCH($J$18,Feuil1!$A$1:$N$1,0)-1,COUNTA(OFFSET(Feuil1!$A$1,1,MATCH($J$18,Feuil1!$A$1:$N$1,0)-1,1048575,1)),1)</xm:f>
          </x14:formula1>
          <xm:sqref>K18</xm:sqref>
        </x14:dataValidation>
        <x14:dataValidation type="list" allowBlank="1" showInputMessage="1" showErrorMessage="1" xr:uid="{00000000-0002-0000-0000-00000B000000}">
          <x14:formula1>
            <xm:f>OFFSET(Feuil1!$A$1,1,MATCH($J$19,Feuil1!$A$1:$N$1,0)-1,COUNTA(OFFSET(Feuil1!$A$1,1,MATCH($J$19,Feuil1!$A$1:$N$1,0)-1,1048575,1)),1)</xm:f>
          </x14:formula1>
          <xm:sqref>K19</xm:sqref>
        </x14:dataValidation>
        <x14:dataValidation type="list" allowBlank="1" showInputMessage="1" showErrorMessage="1" xr:uid="{00000000-0002-0000-0000-00000C000000}">
          <x14:formula1>
            <xm:f>OFFSET(Feuil1!$A$1,1,MATCH($J$20,Feuil1!$A$1:$N$1,0)-1,COUNTA(OFFSET(Feuil1!$A$1,1,MATCH($J$20,Feuil1!$A$1:$N$1,0)-1,1048575,1)),1)</xm:f>
          </x14:formula1>
          <xm:sqref>K20</xm:sqref>
        </x14:dataValidation>
        <x14:dataValidation type="list" allowBlank="1" showInputMessage="1" showErrorMessage="1" xr:uid="{00000000-0002-0000-0000-00000D000000}">
          <x14:formula1>
            <xm:f>OFFSET(Feuil1!$A$1,1,MATCH($J$21,Feuil1!$A$1:$N$1,0)-1,COUNTA(OFFSET(Feuil1!$A$1,1,MATCH($J$21,Feuil1!$A$1:$N$1,0)-1,1048575,1)),1)</xm:f>
          </x14:formula1>
          <xm:sqref>K21</xm:sqref>
        </x14:dataValidation>
        <x14:dataValidation type="list" allowBlank="1" showInputMessage="1" showErrorMessage="1" xr:uid="{00000000-0002-0000-0000-00000E000000}">
          <x14:formula1>
            <xm:f>OFFSET(Feuil1!$A$1,1,MATCH($J$22,Feuil1!$A$1:$N$1,0)-1,COUNTA(OFFSET(Feuil1!$A$1,1,MATCH($J$22,Feuil1!$A$1:$N$1,0)-1,1048575,1)),1)</xm:f>
          </x14:formula1>
          <xm:sqref>K22</xm:sqref>
        </x14:dataValidation>
        <x14:dataValidation type="list" allowBlank="1" showInputMessage="1" showErrorMessage="1" xr:uid="{00000000-0002-0000-0000-00000F000000}">
          <x14:formula1>
            <xm:f>OFFSET(Feuil1!$A$1,1,MATCH($J$23,Feuil1!$A$1:$N$1,0)-1,COUNTA(OFFSET(Feuil1!$A$1,1,MATCH($J$23,Feuil1!$A$1:$N$1,0)-1,1048575,1)),1)</xm:f>
          </x14:formula1>
          <xm:sqref>K23</xm:sqref>
        </x14:dataValidation>
        <x14:dataValidation type="list" allowBlank="1" showInputMessage="1" showErrorMessage="1" xr:uid="{00000000-0002-0000-0000-000010000000}">
          <x14:formula1>
            <xm:f>OFFSET(Feuil1!$A$1,1,MATCH($J$24,Feuil1!$A$1:$N$1,0)-1,COUNTA(OFFSET(Feuil1!$A$1,1,MATCH($J$24,Feuil1!$A$1:$N$1,0)-1,1048575,1)),1)</xm:f>
          </x14:formula1>
          <xm:sqref>K24</xm:sqref>
        </x14:dataValidation>
        <x14:dataValidation type="list" allowBlank="1" showInputMessage="1" showErrorMessage="1" xr:uid="{00000000-0002-0000-0000-000011000000}">
          <x14:formula1>
            <xm:f>OFFSET(Feuil1!$A$1,1,MATCH($J$25,Feuil1!$A$1:$N$1,0)-1,COUNTA(OFFSET(Feuil1!$A$1,1,MATCH($J$25,Feuil1!$A$1:$N$1,0)-1,1048575,1)),1)</xm:f>
          </x14:formula1>
          <xm:sqref>K25</xm:sqref>
        </x14:dataValidation>
        <x14:dataValidation type="list" allowBlank="1" showInputMessage="1" showErrorMessage="1" xr:uid="{00000000-0002-0000-0000-000012000000}">
          <x14:formula1>
            <xm:f>OFFSET(Feuil1!$A$1,1,MATCH($J$26,Feuil1!$A$1:$N$1,0)-1,COUNTA(OFFSET(Feuil1!$A$1,1,MATCH($J$26,Feuil1!$A$1:$N$1,0)-1,1048575,1)),1)</xm:f>
          </x14:formula1>
          <xm:sqref>K26</xm:sqref>
        </x14:dataValidation>
        <x14:dataValidation type="list" allowBlank="1" showInputMessage="1" showErrorMessage="1" xr:uid="{00000000-0002-0000-0000-000013000000}">
          <x14:formula1>
            <xm:f>OFFSET(Feuil1!$A$1,1,MATCH($J$27,Feuil1!$A$1:$N$1,0)-1,COUNTA(OFFSET(Feuil1!$A$1,1,MATCH($J$27,Feuil1!$A$1:$N$1,0)-1,1048575,1)),1)</xm:f>
          </x14:formula1>
          <xm:sqref>K27</xm:sqref>
        </x14:dataValidation>
        <x14:dataValidation type="list" allowBlank="1" showInputMessage="1" showErrorMessage="1" xr:uid="{00000000-0002-0000-0000-000014000000}">
          <x14:formula1>
            <xm:f>OFFSET(Feuil1!$A$1,1,MATCH($J$28,Feuil1!$A$1:$N$1,0)-1,COUNTA(OFFSET(Feuil1!$A$1,1,MATCH($J$28,Feuil1!$A$1:$N$1,0)-1,1048575,1)),1)</xm:f>
          </x14:formula1>
          <xm:sqref>K28</xm:sqref>
        </x14:dataValidation>
        <x14:dataValidation type="list" allowBlank="1" showInputMessage="1" showErrorMessage="1" xr:uid="{00000000-0002-0000-0000-000015000000}">
          <x14:formula1>
            <xm:f>OFFSET(Feuil1!$A$1,1,MATCH($J$29,Feuil1!$A$1:$N$1,0)-1,COUNTA(OFFSET(Feuil1!$A$1,1,MATCH($J$29,Feuil1!$A$1:$N$1,0)-1,1048575,1)),1)</xm:f>
          </x14:formula1>
          <xm:sqref>K29</xm:sqref>
        </x14:dataValidation>
        <x14:dataValidation type="list" allowBlank="1" showInputMessage="1" showErrorMessage="1" xr:uid="{00000000-0002-0000-0000-000016000000}">
          <x14:formula1>
            <xm:f>OFFSET(Feuil1!$A$1,1,MATCH($J$30,Feuil1!$A$1:$N$1,0)-1,COUNTA(OFFSET(Feuil1!$A$1,1,MATCH($J$30,Feuil1!$A$1:$N$1,0)-1,1048575,1)),1)</xm:f>
          </x14:formula1>
          <xm:sqref>K30</xm:sqref>
        </x14:dataValidation>
        <x14:dataValidation type="list" allowBlank="1" showInputMessage="1" showErrorMessage="1" xr:uid="{00000000-0002-0000-0000-000017000000}">
          <x14:formula1>
            <xm:f>OFFSET(Feuil1!$A$1,1,MATCH($J$31,Feuil1!$A$1:$N$1,0)-1,COUNTA(OFFSET(Feuil1!$A$1,1,MATCH($J$31,Feuil1!$A$1:$N$1,0)-1,1048575,1)),1)</xm:f>
          </x14:formula1>
          <xm:sqref>K31</xm:sqref>
        </x14:dataValidation>
        <x14:dataValidation type="list" allowBlank="1" showInputMessage="1" showErrorMessage="1" xr:uid="{00000000-0002-0000-0000-000018000000}">
          <x14:formula1>
            <xm:f>OFFSET(Feuil1!$A$1,1,MATCH($J$32,Feuil1!$A$1:$N$1,0)-1,COUNTA(OFFSET(Feuil1!$A$1,1,MATCH($J$32,Feuil1!$A$1:$N$1,0)-1,1048575,1)),1)</xm:f>
          </x14:formula1>
          <xm:sqref>K32</xm:sqref>
        </x14:dataValidation>
        <x14:dataValidation type="list" allowBlank="1" showInputMessage="1" showErrorMessage="1" xr:uid="{00000000-0002-0000-0000-000019000000}">
          <x14:formula1>
            <xm:f>OFFSET(Feuil1!$A$1,1,MATCH($J$33,Feuil1!$A$1:$N$1,0)-1,COUNTA(OFFSET(Feuil1!$A$1,1,MATCH($J$33,Feuil1!$A$1:$N$1,0)-1,1048575,1)),1)</xm:f>
          </x14:formula1>
          <xm:sqref>K33</xm:sqref>
        </x14:dataValidation>
        <x14:dataValidation type="list" allowBlank="1" showInputMessage="1" showErrorMessage="1" xr:uid="{00000000-0002-0000-0000-00001A000000}">
          <x14:formula1>
            <xm:f>OFFSET(Feuil1!$A$1,1,MATCH($J$34,Feuil1!$A$1:$N$1,0)-1,COUNTA(OFFSET(Feuil1!$A$1,1,MATCH($J$34,Feuil1!$A$1:$N$1,0)-1,1048575,1)),1)</xm:f>
          </x14:formula1>
          <xm:sqref>K34</xm:sqref>
        </x14:dataValidation>
        <x14:dataValidation type="list" allowBlank="1" showInputMessage="1" showErrorMessage="1" xr:uid="{00000000-0002-0000-0000-00001B000000}">
          <x14:formula1>
            <xm:f>OFFSET(Feuil1!$A$1,1,MATCH($J$35,Feuil1!$A$1:$N$1,0)-1,COUNTA(OFFSET(Feuil1!$A$1,1,MATCH($J$35,Feuil1!$A$1:$N$1,0)-1,1048575,1)),1)</xm:f>
          </x14:formula1>
          <xm:sqref>K35</xm:sqref>
        </x14:dataValidation>
        <x14:dataValidation type="list" allowBlank="1" showInputMessage="1" showErrorMessage="1" xr:uid="{00000000-0002-0000-0000-00001C000000}">
          <x14:formula1>
            <xm:f>OFFSET(Feuil1!$A$1,1,MATCH($J$36,Feuil1!$A$1:$N$1,0)-1,COUNTA(OFFSET(Feuil1!$A$1,1,MATCH($J$36,Feuil1!$A$1:$N$1,0)-1,1048575,1)),1)</xm:f>
          </x14:formula1>
          <xm:sqref>K36</xm:sqref>
        </x14:dataValidation>
        <x14:dataValidation type="list" allowBlank="1" showInputMessage="1" showErrorMessage="1" xr:uid="{00000000-0002-0000-0000-00001D000000}">
          <x14:formula1>
            <xm:f>OFFSET(Feuil1!$A$1,1,MATCH($J$37,Feuil1!$A$1:$N$1,0)-1,COUNTA(OFFSET(Feuil1!$A$1,1,MATCH($J$37,Feuil1!$A$1:$N$1,0)-1,1048575,1)),1)</xm:f>
          </x14:formula1>
          <xm:sqref>K37</xm:sqref>
        </x14:dataValidation>
        <x14:dataValidation type="list" allowBlank="1" showInputMessage="1" showErrorMessage="1" xr:uid="{00000000-0002-0000-0000-00001E000000}">
          <x14:formula1>
            <xm:f>OFFSET(Feuil1!$A$1,1,MATCH($J$38,Feuil1!$A$1:$N$1,0)-1,COUNTA(OFFSET(Feuil1!$A$1,1,MATCH($J$38,Feuil1!$A$1:$N$1,0)-1,1048575,1)),1)</xm:f>
          </x14:formula1>
          <xm:sqref>K38</xm:sqref>
        </x14:dataValidation>
        <x14:dataValidation type="list" allowBlank="1" showInputMessage="1" showErrorMessage="1" xr:uid="{00000000-0002-0000-0000-00001F000000}">
          <x14:formula1>
            <xm:f>OFFSET(Feuil1!$A$1,1,MATCH($J$39,Feuil1!$A$1:$N$1,0)-1,COUNTA(OFFSET(Feuil1!$A$1,1,MATCH($J$39,Feuil1!$A$1:$N$1,0)-1,1048575,1)),1)</xm:f>
          </x14:formula1>
          <xm:sqref>K39</xm:sqref>
        </x14:dataValidation>
        <x14:dataValidation type="list" allowBlank="1" showInputMessage="1" showErrorMessage="1" xr:uid="{00000000-0002-0000-0000-000020000000}">
          <x14:formula1>
            <xm:f>OFFSET(Feuil1!$A$1,1,MATCH($J$40,Feuil1!$A$1:$N$1,0)-1,COUNTA(OFFSET(Feuil1!$A$1,1,MATCH($J$40,Feuil1!$A$1:$N$1,0)-1,1048575,1)),1)</xm:f>
          </x14:formula1>
          <xm:sqref>K40</xm:sqref>
        </x14:dataValidation>
        <x14:dataValidation type="list" allowBlank="1" showInputMessage="1" showErrorMessage="1" xr:uid="{00000000-0002-0000-0000-000021000000}">
          <x14:formula1>
            <xm:f>OFFSET(Feuil1!$A$1,1,MATCH($J$41,Feuil1!$A$1:$N$1,0)-1,COUNTA(OFFSET(Feuil1!$A$1,1,MATCH($J$41,Feuil1!$A$1:$N$1,0)-1,1048575,1)),1)</xm:f>
          </x14:formula1>
          <xm:sqref>K41 K50</xm:sqref>
        </x14:dataValidation>
        <x14:dataValidation type="list" allowBlank="1" showInputMessage="1" showErrorMessage="1" xr:uid="{00000000-0002-0000-0000-000022000000}">
          <x14:formula1>
            <xm:f>OFFSET(Feuil1!$A$1,1,MATCH($J$42,Feuil1!$A$1:$N$1,0)-1,COUNTA(OFFSET(Feuil1!$A$1,1,MATCH($J$42,Feuil1!$A$1:$N$1,0)-1,1048575,1)),1)</xm:f>
          </x14:formula1>
          <xm:sqref>K42</xm:sqref>
        </x14:dataValidation>
        <x14:dataValidation type="list" allowBlank="1" showInputMessage="1" showErrorMessage="1" xr:uid="{00000000-0002-0000-0000-000023000000}">
          <x14:formula1>
            <xm:f>OFFSET(Feuil1!$A$1,1,MATCH($J$43,Feuil1!$A$1:$N$1,0)-1,COUNTA(OFFSET(Feuil1!$A$1,1,MATCH($J$43,Feuil1!$A$1:$N$1,0)-1,1048575,1)),1)</xm:f>
          </x14:formula1>
          <xm:sqref>K43</xm:sqref>
        </x14:dataValidation>
        <x14:dataValidation type="list" allowBlank="1" showInputMessage="1" showErrorMessage="1" xr:uid="{00000000-0002-0000-0000-000024000000}">
          <x14:formula1>
            <xm:f>OFFSET(Feuil1!$A$1,1,MATCH($J$44,Feuil1!$A$1:$N$1,0)-1,COUNTA(OFFSET(Feuil1!$A$1,1,MATCH($J$44,Feuil1!$A$1:$N$1,0)-1,1048575,1)),1)</xm:f>
          </x14:formula1>
          <xm:sqref>K44</xm:sqref>
        </x14:dataValidation>
        <x14:dataValidation type="list" allowBlank="1" showInputMessage="1" showErrorMessage="1" xr:uid="{00000000-0002-0000-0000-000025000000}">
          <x14:formula1>
            <xm:f>OFFSET(Feuil1!$A$1,1,MATCH($J$45,Feuil1!$A$1:$N$1,0)-1,COUNTA(OFFSET(Feuil1!$A$1,1,MATCH($J$45,Feuil1!$A$1:$N$1,0)-1,1048575,1)),1)</xm:f>
          </x14:formula1>
          <xm:sqref>K45</xm:sqref>
        </x14:dataValidation>
        <x14:dataValidation type="list" allowBlank="1" showInputMessage="1" showErrorMessage="1" xr:uid="{00000000-0002-0000-0000-000026000000}">
          <x14:formula1>
            <xm:f>OFFSET(Feuil1!$A$1,1,MATCH($J$46,Feuil1!$A$1:$N$1,0)-1,COUNTA(OFFSET(Feuil1!$A$1,1,MATCH($J$46,Feuil1!$A$1:$N$1,0)-1,1048575,1)),1)</xm:f>
          </x14:formula1>
          <xm:sqref>K46</xm:sqref>
        </x14:dataValidation>
        <x14:dataValidation type="list" allowBlank="1" showInputMessage="1" showErrorMessage="1" xr:uid="{00000000-0002-0000-0000-000027000000}">
          <x14:formula1>
            <xm:f>OFFSET(Feuil1!$A$1,1,MATCH($J$47,Feuil1!$A$1:$N$1,0)-1,COUNTA(OFFSET(Feuil1!$A$1,1,MATCH($J$47,Feuil1!$A$1:$N$1,0)-1,1048575,1)),1)</xm:f>
          </x14:formula1>
          <xm:sqref>K47</xm:sqref>
        </x14:dataValidation>
        <x14:dataValidation type="list" allowBlank="1" showInputMessage="1" showErrorMessage="1" xr:uid="{00000000-0002-0000-0000-000028000000}">
          <x14:formula1>
            <xm:f>OFFSET(Feuil1!$A$1,1,MATCH($J$48,Feuil1!$A$1:$N$1,0)-1,COUNTA(OFFSET(Feuil1!$A$1,1,MATCH($J$48,Feuil1!$A$1:$N$1,0)-1,1048575,1)),1)</xm:f>
          </x14:formula1>
          <xm:sqref>K48</xm:sqref>
        </x14:dataValidation>
        <x14:dataValidation type="list" allowBlank="1" showInputMessage="1" showErrorMessage="1" xr:uid="{00000000-0002-0000-0000-000029000000}">
          <x14:formula1>
            <xm:f>OFFSET(Feuil1!$A$1,1,MATCH($J$49,Feuil1!$A$1:$N$1,0)-1,COUNTA(OFFSET(Feuil1!$A$1,1,MATCH($J$49,Feuil1!$A$1:$N$1,0)-1,1048575,1)),1)</xm:f>
          </x14:formula1>
          <xm:sqref>K49</xm:sqref>
        </x14:dataValidation>
        <x14:dataValidation type="list" allowBlank="1" showInputMessage="1" showErrorMessage="1" xr:uid="{00000000-0002-0000-0000-00002A000000}">
          <x14:formula1>
            <xm:f>OFFSET(Feuil1!$A$1,1,MATCH($J$51,Feuil1!$A$1:$N$1,0)-1,COUNTA(OFFSET(Feuil1!$A$1,1,MATCH($J$51,Feuil1!$A$1:$N$1,0)-1,1048575,1)),1)</xm:f>
          </x14:formula1>
          <xm:sqref>K51</xm:sqref>
        </x14:dataValidation>
        <x14:dataValidation type="list" allowBlank="1" showInputMessage="1" showErrorMessage="1" xr:uid="{00000000-0002-0000-0000-00002B000000}">
          <x14:formula1>
            <xm:f>OFFSET(Feuil1!$A$1,1,MATCH($J$52,Feuil1!$A$1:$N$1,0)-1,COUNTA(OFFSET(Feuil1!$A$1,1,MATCH($J$52,Feuil1!$A$1:$N$1,0)-1,1048575,1)),1)</xm:f>
          </x14:formula1>
          <xm:sqref>K52</xm:sqref>
        </x14:dataValidation>
        <x14:dataValidation type="list" allowBlank="1" showInputMessage="1" showErrorMessage="1" xr:uid="{00000000-0002-0000-0000-00002C000000}">
          <x14:formula1>
            <xm:f>OFFSET(Feuil1!$A$1,1,MATCH($J$53,Feuil1!$A$1:$N$1,0)-1,COUNTA(OFFSET(Feuil1!$A$1,1,MATCH($J$53,Feuil1!$A$1:$N$1,0)-1,1048575,1)),1)</xm:f>
          </x14:formula1>
          <xm:sqref>K53</xm:sqref>
        </x14:dataValidation>
        <x14:dataValidation type="list" allowBlank="1" showInputMessage="1" showErrorMessage="1" xr:uid="{00000000-0002-0000-0000-00002D000000}">
          <x14:formula1>
            <xm:f>OFFSET(Feuil1!$A$1,1,MATCH($J$54,Feuil1!$A$1:$N$1,0)-1,COUNTA(OFFSET(Feuil1!$A$1,1,MATCH($J$54,Feuil1!$A$1:$N$1,0)-1,1048575,1)),1)</xm:f>
          </x14:formula1>
          <xm:sqref>K54</xm:sqref>
        </x14:dataValidation>
        <x14:dataValidation type="list" allowBlank="1" showInputMessage="1" showErrorMessage="1" xr:uid="{00000000-0002-0000-0000-00002E000000}">
          <x14:formula1>
            <xm:f>OFFSET(Feuil1!$A$1,1,MATCH($J$55,Feuil1!$A$1:$N$1,0)-1,COUNTA(OFFSET(Feuil1!$A$1,1,MATCH($J$55,Feuil1!$A$1:$N$1,0)-1,1048575,1)),1)</xm:f>
          </x14:formula1>
          <xm:sqref>K55</xm:sqref>
        </x14:dataValidation>
        <x14:dataValidation type="list" allowBlank="1" showInputMessage="1" showErrorMessage="1" xr:uid="{00000000-0002-0000-0000-00002F000000}">
          <x14:formula1>
            <xm:f>OFFSET(Feuil1!$A$1,1,MATCH($J$56,Feuil1!$A$1:$N$1,0)-1,COUNTA(OFFSET(Feuil1!$A$1,1,MATCH($J$56,Feuil1!$A$1:$N$1,0)-1,1048575,1)),1)</xm:f>
          </x14:formula1>
          <xm:sqref>K56</xm:sqref>
        </x14:dataValidation>
        <x14:dataValidation type="list" allowBlank="1" showInputMessage="1" showErrorMessage="1" xr:uid="{00000000-0002-0000-0000-000030000000}">
          <x14:formula1>
            <xm:f>OFFSET(Feuil1!$A$1,1,MATCH($J$57,Feuil1!$A$1:$N$1,0)-1,COUNTA(OFFSET(Feuil1!$A$1,1,MATCH($J$57,Feuil1!$A$1:$N$1,0)-1,1048575,1)),1)</xm:f>
          </x14:formula1>
          <xm:sqref>K57</xm:sqref>
        </x14:dataValidation>
        <x14:dataValidation type="list" allowBlank="1" showInputMessage="1" showErrorMessage="1" xr:uid="{00000000-0002-0000-0000-000031000000}">
          <x14:formula1>
            <xm:f>OFFSET(Feuil1!$A$1,1,MATCH($J$58,Feuil1!$A$1:$N$1,0)-1,COUNTA(OFFSET(Feuil1!$A$1,1,MATCH($J$58,Feuil1!$A$1:$N$1,0)-1,1048575,1)),1)</xm:f>
          </x14:formula1>
          <xm:sqref>K58</xm:sqref>
        </x14:dataValidation>
        <x14:dataValidation type="list" allowBlank="1" showInputMessage="1" showErrorMessage="1" xr:uid="{00000000-0002-0000-0000-000032000000}">
          <x14:formula1>
            <xm:f>OFFSET(Feuil1!$A$1,1,MATCH($J$59,Feuil1!$A$1:$N$1,0)-1,COUNTA(OFFSET(Feuil1!$A$1,1,MATCH($J$59,Feuil1!$A$1:$N$1,0)-1,1048575,1)),1)</xm:f>
          </x14:formula1>
          <xm:sqref>K59</xm:sqref>
        </x14:dataValidation>
        <x14:dataValidation type="list" allowBlank="1" showInputMessage="1" showErrorMessage="1" xr:uid="{00000000-0002-0000-0000-000033000000}">
          <x14:formula1>
            <xm:f>OFFSET(Feuil1!$A$1,1,MATCH($J$60,Feuil1!$A$1:$N$1,0)-1,COUNTA(OFFSET(Feuil1!$A$1,1,MATCH($J$60,Feuil1!$A$1:$N$1,0)-1,1048575,1)),1)</xm:f>
          </x14:formula1>
          <xm:sqref>K60</xm:sqref>
        </x14:dataValidation>
        <x14:dataValidation type="list" allowBlank="1" showInputMessage="1" showErrorMessage="1" xr:uid="{00000000-0002-0000-0000-000034000000}">
          <x14:formula1>
            <xm:f>OFFSET(Feuil1!$A$1,1,MATCH($J$61,Feuil1!$A$1:$N$1,0)-1,COUNTA(OFFSET(Feuil1!$A$1,1,MATCH($J$61,Feuil1!$A$1:$N$1,0)-1,1048575,1)),1)</xm:f>
          </x14:formula1>
          <xm:sqref>K61</xm:sqref>
        </x14:dataValidation>
        <x14:dataValidation type="list" allowBlank="1" showInputMessage="1" showErrorMessage="1" xr:uid="{00000000-0002-0000-0000-000035000000}">
          <x14:formula1>
            <xm:f>OFFSET(Feuil1!$A$1,1,MATCH($J$62,Feuil1!$A$1:$N$1,0)-1,COUNTA(OFFSET(Feuil1!$A$1,1,MATCH($J$62,Feuil1!$A$1:$N$1,0)-1,1048575,1)),1)</xm:f>
          </x14:formula1>
          <xm:sqref>K62</xm:sqref>
        </x14:dataValidation>
        <x14:dataValidation type="list" allowBlank="1" showInputMessage="1" showErrorMessage="1" xr:uid="{00000000-0002-0000-0000-000036000000}">
          <x14:formula1>
            <xm:f>OFFSET(Feuil1!$A$1,1,MATCH($J$63,Feuil1!$A$1:$N$1,0)-1,COUNTA(OFFSET(Feuil1!$A$1,1,MATCH($J$63,Feuil1!$A$1:$N$1,0)-1,1048575,1)),1)</xm:f>
          </x14:formula1>
          <xm:sqref>K63</xm:sqref>
        </x14:dataValidation>
        <x14:dataValidation type="list" allowBlank="1" showInputMessage="1" showErrorMessage="1" xr:uid="{00000000-0002-0000-0000-000037000000}">
          <x14:formula1>
            <xm:f>OFFSET(Feuil1!$A$1,1,MATCH($J$64,Feuil1!$A$1:$N$1,0)-1,COUNTA(OFFSET(Feuil1!$A$1,1,MATCH($J$64,Feuil1!$A$1:$N$1,0)-1,1048575,1)),1)</xm:f>
          </x14:formula1>
          <xm:sqref>K64</xm:sqref>
        </x14:dataValidation>
        <x14:dataValidation type="list" allowBlank="1" showInputMessage="1" showErrorMessage="1" xr:uid="{00000000-0002-0000-0000-000038000000}">
          <x14:formula1>
            <xm:f>OFFSET(Feuil1!$A$1,1,MATCH($J$65,Feuil1!$A$1:$N$1,0)-1,COUNTA(OFFSET(Feuil1!$A$1,1,MATCH($J$65,Feuil1!$A$1:$N$1,0)-1,1048575,1)),1)</xm:f>
          </x14:formula1>
          <xm:sqref>K65</xm:sqref>
        </x14:dataValidation>
        <x14:dataValidation type="list" allowBlank="1" showInputMessage="1" showErrorMessage="1" xr:uid="{00000000-0002-0000-0000-000039000000}">
          <x14:formula1>
            <xm:f>OFFSET(Feuil1!$A$1,1,MATCH($J$66,Feuil1!$A$1:$N$1,0)-1,COUNTA(OFFSET(Feuil1!$A$1,1,MATCH($J$66,Feuil1!$A$1:$N$1,0)-1,1048575,1)),1)</xm:f>
          </x14:formula1>
          <xm:sqref>K66</xm:sqref>
        </x14:dataValidation>
        <x14:dataValidation type="list" allowBlank="1" showInputMessage="1" showErrorMessage="1" xr:uid="{00000000-0002-0000-0000-00003A000000}">
          <x14:formula1>
            <xm:f>OFFSET(Feuil1!$A$1,1,MATCH($J$67,Feuil1!$A$1:$N$1,0)-1,COUNTA(OFFSET(Feuil1!$A$1,1,MATCH($J$67,Feuil1!$A$1:$N$1,0)-1,1048575,1)),1)</xm:f>
          </x14:formula1>
          <xm:sqref>K67</xm:sqref>
        </x14:dataValidation>
        <x14:dataValidation type="list" allowBlank="1" showInputMessage="1" showErrorMessage="1" xr:uid="{00000000-0002-0000-0000-00003B000000}">
          <x14:formula1>
            <xm:f>OFFSET(Feuil1!$A$1,1,MATCH($J$68,Feuil1!$A$1:$N$1,0)-1,COUNTA(OFFSET(Feuil1!$A$1,1,MATCH($J$68,Feuil1!$A$1:$N$1,0)-1,1048575,1)),1)</xm:f>
          </x14:formula1>
          <xm:sqref>K68</xm:sqref>
        </x14:dataValidation>
        <x14:dataValidation type="list" allowBlank="1" showInputMessage="1" showErrorMessage="1" xr:uid="{00000000-0002-0000-0000-00003C000000}">
          <x14:formula1>
            <xm:f>OFFSET(Feuil1!$A$1,1,MATCH($J$69,Feuil1!$A$1:$N$1,0)-1,COUNTA(OFFSET(Feuil1!$A$1,1,MATCH($J$69,Feuil1!$A$1:$N$1,0)-1,1048575,1)),1)</xm:f>
          </x14:formula1>
          <xm:sqref>K69</xm:sqref>
        </x14:dataValidation>
        <x14:dataValidation type="list" allowBlank="1" showInputMessage="1" showErrorMessage="1" xr:uid="{00000000-0002-0000-0000-00003D000000}">
          <x14:formula1>
            <xm:f>OFFSET(Feuil1!$A$1,1,MATCH($J$70,Feuil1!$A$1:$N$1,0)-1,COUNTA(OFFSET(Feuil1!$A$1,1,MATCH($J$70,Feuil1!$A$1:$N$1,0)-1,1048575,1)),1)</xm:f>
          </x14:formula1>
          <xm:sqref>K70</xm:sqref>
        </x14:dataValidation>
        <x14:dataValidation type="list" allowBlank="1" showInputMessage="1" showErrorMessage="1" xr:uid="{00000000-0002-0000-0000-00003E000000}">
          <x14:formula1>
            <xm:f>OFFSET(Feuil1!$A$1,1,MATCH($J$71,Feuil1!$A$1:$N$1,0)-1,COUNTA(OFFSET(Feuil1!$A$1,1,MATCH($J$71,Feuil1!$A$1:$N$1,0)-1,1048575,1)),1)</xm:f>
          </x14:formula1>
          <xm:sqref>K71</xm:sqref>
        </x14:dataValidation>
        <x14:dataValidation type="list" allowBlank="1" showInputMessage="1" showErrorMessage="1" xr:uid="{00000000-0002-0000-0000-00003F000000}">
          <x14:formula1>
            <xm:f>OFFSET(Feuil1!$A$1,1,MATCH($J$72,Feuil1!$A$1:$N$1,0)-1,COUNTA(OFFSET(Feuil1!$A$1,1,MATCH($J$72,Feuil1!$A$1:$N$1,0)-1,1048575,1)),1)</xm:f>
          </x14:formula1>
          <xm:sqref>K72</xm:sqref>
        </x14:dataValidation>
        <x14:dataValidation type="list" allowBlank="1" showInputMessage="1" showErrorMessage="1" xr:uid="{00000000-0002-0000-0000-000040000000}">
          <x14:formula1>
            <xm:f>OFFSET(Feuil1!$A$1,1,MATCH($J$73,Feuil1!$A$1:$N$1,0)-1,COUNTA(OFFSET(Feuil1!$A$1,1,MATCH($J$73,Feuil1!$A$1:$N$1,0)-1,1048575,1)),1)</xm:f>
          </x14:formula1>
          <xm:sqref>K73</xm:sqref>
        </x14:dataValidation>
        <x14:dataValidation type="list" allowBlank="1" showInputMessage="1" showErrorMessage="1" xr:uid="{00000000-0002-0000-0000-000041000000}">
          <x14:formula1>
            <xm:f>OFFSET(Feuil1!$A$1,1,MATCH($J$74,Feuil1!$A$1:$N$1,0)-1,COUNTA(OFFSET(Feuil1!$A$1,1,MATCH($J$74,Feuil1!$A$1:$N$1,0)-1,1048575,1)),1)</xm:f>
          </x14:formula1>
          <xm:sqref>K74</xm:sqref>
        </x14:dataValidation>
        <x14:dataValidation type="list" allowBlank="1" showInputMessage="1" showErrorMessage="1" xr:uid="{00000000-0002-0000-0000-000042000000}">
          <x14:formula1>
            <xm:f>OFFSET(Feuil1!$A$1,1,MATCH($J$75,Feuil1!$A$1:$N$1,0)-1,COUNTA(OFFSET(Feuil1!$A$1,1,MATCH($J$75,Feuil1!$A$1:$N$1,0)-1,1048575,1)),1)</xm:f>
          </x14:formula1>
          <xm:sqref>K75</xm:sqref>
        </x14:dataValidation>
        <x14:dataValidation type="list" allowBlank="1" showInputMessage="1" showErrorMessage="1" xr:uid="{00000000-0002-0000-0000-000043000000}">
          <x14:formula1>
            <xm:f>OFFSET(Feuil1!$A$1,1,MATCH($J$76,Feuil1!$A$1:$N$1,0)-1,COUNTA(OFFSET(Feuil1!$A$1,1,MATCH($J$76,Feuil1!$A$1:$N$1,0)-1,1048575,1)),1)</xm:f>
          </x14:formula1>
          <xm:sqref>K76</xm:sqref>
        </x14:dataValidation>
        <x14:dataValidation type="list" allowBlank="1" showInputMessage="1" showErrorMessage="1" xr:uid="{00000000-0002-0000-0000-000044000000}">
          <x14:formula1>
            <xm:f>OFFSET(Feuil1!$A$1,1,MATCH($J$77,Feuil1!$A$1:$N$1,0)-1,COUNTA(OFFSET(Feuil1!$A$1,1,MATCH($J$77,Feuil1!$A$1:$N$1,0)-1,1048575,1)),1)</xm:f>
          </x14:formula1>
          <xm:sqref>K77</xm:sqref>
        </x14:dataValidation>
        <x14:dataValidation type="list" allowBlank="1" showInputMessage="1" showErrorMessage="1" xr:uid="{00000000-0002-0000-0000-000045000000}">
          <x14:formula1>
            <xm:f>OFFSET(Feuil1!$A$1,1,MATCH($J$78,Feuil1!$A$1:$N$1,0)-1,COUNTA(OFFSET(Feuil1!$A$1,1,MATCH($J$78,Feuil1!$A$1:$N$1,0)-1,1048575,1)),1)</xm:f>
          </x14:formula1>
          <xm:sqref>K78</xm:sqref>
        </x14:dataValidation>
        <x14:dataValidation type="list" allowBlank="1" showInputMessage="1" showErrorMessage="1" xr:uid="{00000000-0002-0000-0000-000046000000}">
          <x14:formula1>
            <xm:f>OFFSET(Feuil1!$A$1,1,MATCH($J$79,Feuil1!$A$1:$N$1,0)-1,COUNTA(OFFSET(Feuil1!$A$1,1,MATCH($J$79,Feuil1!$A$1:$N$1,0)-1,1048575,1)),1)</xm:f>
          </x14:formula1>
          <xm:sqref>K79</xm:sqref>
        </x14:dataValidation>
        <x14:dataValidation type="list" allowBlank="1" showInputMessage="1" showErrorMessage="1" xr:uid="{00000000-0002-0000-0000-000047000000}">
          <x14:formula1>
            <xm:f>OFFSET(Feuil1!$A$1,1,MATCH($J$80,Feuil1!$A$1:$N$1,0)-1,COUNTA(OFFSET(Feuil1!$A$1,1,MATCH($J$80,Feuil1!$A$1:$N$1,0)-1,1048575,1)),1)</xm:f>
          </x14:formula1>
          <xm:sqref>K80</xm:sqref>
        </x14:dataValidation>
        <x14:dataValidation type="list" allowBlank="1" showInputMessage="1" showErrorMessage="1" xr:uid="{00000000-0002-0000-0000-000048000000}">
          <x14:formula1>
            <xm:f>OFFSET(Feuil1!$A$1,1,MATCH($J$81,Feuil1!$A$1:$N$1,0)-1,COUNTA(OFFSET(Feuil1!$A$1,1,MATCH($J$81,Feuil1!$A$1:$N$1,0)-1,1048575,1)),1)</xm:f>
          </x14:formula1>
          <xm:sqref>K81</xm:sqref>
        </x14:dataValidation>
        <x14:dataValidation type="list" allowBlank="1" showInputMessage="1" showErrorMessage="1" xr:uid="{00000000-0002-0000-0000-000049000000}">
          <x14:formula1>
            <xm:f>OFFSET(Feuil1!$A$1,1,MATCH($J$82,Feuil1!$A$1:$N$1,0)-1,COUNTA(OFFSET(Feuil1!$A$1,1,MATCH($J$82,Feuil1!$A$1:$N$1,0)-1,1048575,1)),1)</xm:f>
          </x14:formula1>
          <xm:sqref>K82</xm:sqref>
        </x14:dataValidation>
        <x14:dataValidation type="list" allowBlank="1" showInputMessage="1" showErrorMessage="1" xr:uid="{00000000-0002-0000-0000-00004A000000}">
          <x14:formula1>
            <xm:f>OFFSET(Feuil1!$A$1,1,MATCH($J$83,Feuil1!$A$1:$N$1,0)-1,COUNTA(OFFSET(Feuil1!$A$1,1,MATCH($J$83,Feuil1!$A$1:$N$1,0)-1,1048575,1)),1)</xm:f>
          </x14:formula1>
          <xm:sqref>K83</xm:sqref>
        </x14:dataValidation>
        <x14:dataValidation type="list" allowBlank="1" showInputMessage="1" showErrorMessage="1" xr:uid="{00000000-0002-0000-0000-00004B000000}">
          <x14:formula1>
            <xm:f>OFFSET(Feuil1!$A$1,1,MATCH($J$84,Feuil1!$A$1:$N$1,0)-1,COUNTA(OFFSET(Feuil1!$A$1,1,MATCH($J$84,Feuil1!$A$1:$N$1,0)-1,1048575,1)),1)</xm:f>
          </x14:formula1>
          <xm:sqref>K84 K90</xm:sqref>
        </x14:dataValidation>
        <x14:dataValidation type="list" allowBlank="1" showInputMessage="1" showErrorMessage="1" xr:uid="{00000000-0002-0000-0000-00004C000000}">
          <x14:formula1>
            <xm:f>OFFSET(Feuil1!$A$1,1,MATCH($J$85,Feuil1!$A$1:$N$1,0)-1,COUNTA(OFFSET(Feuil1!$A$1,1,MATCH($J$85,Feuil1!$A$1:$N$1,0)-1,1048575,1)),1)</xm:f>
          </x14:formula1>
          <xm:sqref>K85</xm:sqref>
        </x14:dataValidation>
        <x14:dataValidation type="list" allowBlank="1" showInputMessage="1" showErrorMessage="1" xr:uid="{00000000-0002-0000-0000-00004D000000}">
          <x14:formula1>
            <xm:f>OFFSET(Feuil1!$A$1,1,MATCH($J$86,Feuil1!$A$1:$N$1,0)-1,COUNTA(OFFSET(Feuil1!$A$1,1,MATCH($J$86,Feuil1!$A$1:$N$1,0)-1,1048575,1)),1)</xm:f>
          </x14:formula1>
          <xm:sqref>K86</xm:sqref>
        </x14:dataValidation>
        <x14:dataValidation type="list" allowBlank="1" showInputMessage="1" showErrorMessage="1" xr:uid="{00000000-0002-0000-0000-00004E000000}">
          <x14:formula1>
            <xm:f>OFFSET(Feuil1!$A$1,1,MATCH($J$87,Feuil1!$A$1:$N$1,0)-1,COUNTA(OFFSET(Feuil1!$A$1,1,MATCH($J$87,Feuil1!$A$1:$N$1,0)-1,1048575,1)),1)</xm:f>
          </x14:formula1>
          <xm:sqref>K87</xm:sqref>
        </x14:dataValidation>
        <x14:dataValidation type="list" allowBlank="1" showInputMessage="1" showErrorMessage="1" xr:uid="{00000000-0002-0000-0000-00004F000000}">
          <x14:formula1>
            <xm:f>OFFSET(Feuil1!$A$1,1,MATCH($J$88,Feuil1!$A$1:$N$1,0)-1,COUNTA(OFFSET(Feuil1!$A$1,1,MATCH($J$88,Feuil1!$A$1:$N$1,0)-1,1048575,1)),1)</xm:f>
          </x14:formula1>
          <xm:sqref>K88</xm:sqref>
        </x14:dataValidation>
        <x14:dataValidation type="list" allowBlank="1" showInputMessage="1" showErrorMessage="1" xr:uid="{00000000-0002-0000-0000-000050000000}">
          <x14:formula1>
            <xm:f>OFFSET(Feuil1!$A$1,1,MATCH($J$89,Feuil1!$A$1:$N$1,0)-1,COUNTA(OFFSET(Feuil1!$A$1,1,MATCH($J$89,Feuil1!$A$1:$N$1,0)-1,1048575,1)),1)</xm:f>
          </x14:formula1>
          <xm:sqref>K89</xm:sqref>
        </x14:dataValidation>
        <x14:dataValidation type="list" allowBlank="1" showInputMessage="1" showErrorMessage="1" xr:uid="{00000000-0002-0000-0000-000051000000}">
          <x14:formula1>
            <xm:f>OFFSET(Feuil1!$A$1,1,MATCH($J$91,Feuil1!$A$1:$N$1,0)-1,COUNTA(OFFSET(Feuil1!$A$1,1,MATCH($J$91,Feuil1!$A$1:$N$1,0)-1,1048575,1)),1)</xm:f>
          </x14:formula1>
          <xm:sqref>K91</xm:sqref>
        </x14:dataValidation>
        <x14:dataValidation type="list" allowBlank="1" showInputMessage="1" showErrorMessage="1" xr:uid="{00000000-0002-0000-0000-000052000000}">
          <x14:formula1>
            <xm:f>OFFSET(Feuil1!$A$1,1,MATCH($J$92,Feuil1!$A$1:$N$1,0)-1,COUNTA(OFFSET(Feuil1!$A$1,1,MATCH($J$92,Feuil1!$A$1:$N$1,0)-1,1048575,1)),1)</xm:f>
          </x14:formula1>
          <xm:sqref>K92</xm:sqref>
        </x14:dataValidation>
        <x14:dataValidation type="list" allowBlank="1" showInputMessage="1" showErrorMessage="1" xr:uid="{00000000-0002-0000-0000-000053000000}">
          <x14:formula1>
            <xm:f>OFFSET(Feuil1!$A$1,1,MATCH($M$13,Feuil1!$A$1:$N$1,0)-1,COUNTA(OFFSET(Feuil1!$A$1,1,MATCH($M$13,Feuil1!$A$1:$N$1,0)-1,1048575,1)),1)</xm:f>
          </x14:formula1>
          <xm:sqref>N13</xm:sqref>
        </x14:dataValidation>
        <x14:dataValidation type="list" allowBlank="1" showInputMessage="1" showErrorMessage="1" xr:uid="{00000000-0002-0000-0000-000054000000}">
          <x14:formula1>
            <xm:f>OFFSET(Feuil1!$A$1,1,MATCH($M$14,Feuil1!$A$1:$N$1,0)-1,COUNTA(OFFSET(Feuil1!$A$1,1,MATCH($M$14,Feuil1!$A$1:$N$1,0)-1,1048575,1)),1)</xm:f>
          </x14:formula1>
          <xm:sqref>N14</xm:sqref>
        </x14:dataValidation>
        <x14:dataValidation type="list" allowBlank="1" showInputMessage="1" showErrorMessage="1" xr:uid="{00000000-0002-0000-0000-000055000000}">
          <x14:formula1>
            <xm:f>OFFSET(Feuil1!$A$1,1,MATCH($M$15,Feuil1!$A$1:$N$1,0)-1,COUNTA(OFFSET(Feuil1!$A$1,1,MATCH($M$15,Feuil1!$A$1:$N$1,0)-1,1048575,1)),1)</xm:f>
          </x14:formula1>
          <xm:sqref>N15</xm:sqref>
        </x14:dataValidation>
        <x14:dataValidation type="list" allowBlank="1" showInputMessage="1" showErrorMessage="1" xr:uid="{00000000-0002-0000-0000-000056000000}">
          <x14:formula1>
            <xm:f>OFFSET(Feuil1!$A$1,1,MATCH($M$16,Feuil1!$A$1:$N$1,0)-1,COUNTA(OFFSET(Feuil1!$A$1,1,MATCH($M$16,Feuil1!$A$1:$N$1,0)-1,1048575,1)),1)</xm:f>
          </x14:formula1>
          <xm:sqref>N16</xm:sqref>
        </x14:dataValidation>
        <x14:dataValidation type="list" allowBlank="1" showInputMessage="1" showErrorMessage="1" xr:uid="{00000000-0002-0000-0000-000057000000}">
          <x14:formula1>
            <xm:f>OFFSET(Feuil1!$A$1,1,MATCH($M$17,Feuil1!$A$1:$N$1,0)-1,COUNTA(OFFSET(Feuil1!$A$1,1,MATCH($M$17,Feuil1!$A$1:$N$1,0)-1,1048575,1)),1)</xm:f>
          </x14:formula1>
          <xm:sqref>N17</xm:sqref>
        </x14:dataValidation>
        <x14:dataValidation type="list" allowBlank="1" showInputMessage="1" showErrorMessage="1" xr:uid="{00000000-0002-0000-0000-000058000000}">
          <x14:formula1>
            <xm:f>OFFSET(Feuil1!$A$1,1,MATCH($M$18,Feuil1!$A$1:$N$1,0)-1,COUNTA(OFFSET(Feuil1!$A$1,1,MATCH($M$18,Feuil1!$A$1:$N$1,0)-1,1048575,1)),1)</xm:f>
          </x14:formula1>
          <xm:sqref>N18</xm:sqref>
        </x14:dataValidation>
        <x14:dataValidation type="list" allowBlank="1" showInputMessage="1" showErrorMessage="1" xr:uid="{00000000-0002-0000-0000-000059000000}">
          <x14:formula1>
            <xm:f>OFFSET(Feuil1!$A$1,1,MATCH($M$19,Feuil1!$A$1:$N$1,0)-1,COUNTA(OFFSET(Feuil1!$A$1,1,MATCH($M$19,Feuil1!$A$1:$N$1,0)-1,1048575,1)),1)</xm:f>
          </x14:formula1>
          <xm:sqref>N19</xm:sqref>
        </x14:dataValidation>
        <x14:dataValidation type="list" allowBlank="1" showInputMessage="1" showErrorMessage="1" xr:uid="{00000000-0002-0000-0000-00005A000000}">
          <x14:formula1>
            <xm:f>OFFSET(Feuil1!$A$1,1,MATCH($M$20,Feuil1!$A$1:$N$1,0)-1,COUNTA(OFFSET(Feuil1!$A$1,1,MATCH($M$20,Feuil1!$A$1:$N$1,0)-1,1048575,1)),1)</xm:f>
          </x14:formula1>
          <xm:sqref>N20</xm:sqref>
        </x14:dataValidation>
        <x14:dataValidation type="list" allowBlank="1" showInputMessage="1" showErrorMessage="1" xr:uid="{00000000-0002-0000-0000-00005B000000}">
          <x14:formula1>
            <xm:f>OFFSET(Feuil1!$A$1,1,MATCH($M$21,Feuil1!$A$1:$N$1,0)-1,COUNTA(OFFSET(Feuil1!$A$1,1,MATCH($M$21,Feuil1!$A$1:$N$1,0)-1,1048575,1)),1)</xm:f>
          </x14:formula1>
          <xm:sqref>N21</xm:sqref>
        </x14:dataValidation>
        <x14:dataValidation type="list" allowBlank="1" showInputMessage="1" showErrorMessage="1" xr:uid="{00000000-0002-0000-0000-00005C000000}">
          <x14:formula1>
            <xm:f>OFFSET(Feuil1!$A$1,1,MATCH($M$22,Feuil1!$A$1:$N$1,0)-1,COUNTA(OFFSET(Feuil1!$A$1,1,MATCH($M$22,Feuil1!$A$1:$N$1,0)-1,1048575,1)),1)</xm:f>
          </x14:formula1>
          <xm:sqref>N22</xm:sqref>
        </x14:dataValidation>
        <x14:dataValidation type="list" allowBlank="1" showInputMessage="1" showErrorMessage="1" xr:uid="{00000000-0002-0000-0000-00005D000000}">
          <x14:formula1>
            <xm:f>OFFSET(Feuil1!$A$1,1,MATCH($M$23,Feuil1!$A$1:$N$1,0)-1,COUNTA(OFFSET(Feuil1!$A$1,1,MATCH($M$23,Feuil1!$A$1:$N$1,0)-1,1048575,1)),1)</xm:f>
          </x14:formula1>
          <xm:sqref>N23</xm:sqref>
        </x14:dataValidation>
        <x14:dataValidation type="list" allowBlank="1" showInputMessage="1" showErrorMessage="1" xr:uid="{00000000-0002-0000-0000-00005E000000}">
          <x14:formula1>
            <xm:f>OFFSET(Feuil1!$A$1,1,MATCH($M$24,Feuil1!$A$1:$N$1,0)-1,COUNTA(OFFSET(Feuil1!$A$1,1,MATCH($M$24,Feuil1!$A$1:$N$1,0)-1,1048575,1)),1)</xm:f>
          </x14:formula1>
          <xm:sqref>N24</xm:sqref>
        </x14:dataValidation>
        <x14:dataValidation type="list" allowBlank="1" showInputMessage="1" showErrorMessage="1" xr:uid="{00000000-0002-0000-0000-00005F000000}">
          <x14:formula1>
            <xm:f>OFFSET(Feuil1!$A$1,1,MATCH($M$25,Feuil1!$A$1:$N$1,0)-1,COUNTA(OFFSET(Feuil1!$A$1,1,MATCH($M$25,Feuil1!$A$1:$N$1,0)-1,1048575,1)),1)</xm:f>
          </x14:formula1>
          <xm:sqref>N25</xm:sqref>
        </x14:dataValidation>
        <x14:dataValidation type="list" allowBlank="1" showInputMessage="1" showErrorMessage="1" xr:uid="{00000000-0002-0000-0000-000060000000}">
          <x14:formula1>
            <xm:f>OFFSET(Feuil1!$A$1,1,MATCH($M$26,Feuil1!$A$1:$N$1,0)-1,COUNTA(OFFSET(Feuil1!$A$1,1,MATCH($M$26,Feuil1!$A$1:$N$1,0)-1,1048575,1)),1)</xm:f>
          </x14:formula1>
          <xm:sqref>N26</xm:sqref>
        </x14:dataValidation>
        <x14:dataValidation type="list" allowBlank="1" showInputMessage="1" showErrorMessage="1" xr:uid="{00000000-0002-0000-0000-000061000000}">
          <x14:formula1>
            <xm:f>OFFSET(Feuil1!$A$1,1,MATCH($M$27,Feuil1!$A$1:$N$1,0)-1,COUNTA(OFFSET(Feuil1!$A$1,1,MATCH($M$27,Feuil1!$A$1:$N$1,0)-1,1048575,1)),1)</xm:f>
          </x14:formula1>
          <xm:sqref>N27</xm:sqref>
        </x14:dataValidation>
        <x14:dataValidation type="list" allowBlank="1" showInputMessage="1" showErrorMessage="1" xr:uid="{00000000-0002-0000-0000-000062000000}">
          <x14:formula1>
            <xm:f>OFFSET(Feuil1!$A$1,1,MATCH($M$28,Feuil1!$A$1:$N$1,0)-1,COUNTA(OFFSET(Feuil1!$A$1,1,MATCH($M$28,Feuil1!$A$1:$N$1,0)-1,1048575,1)),1)</xm:f>
          </x14:formula1>
          <xm:sqref>N28</xm:sqref>
        </x14:dataValidation>
        <x14:dataValidation type="list" allowBlank="1" showInputMessage="1" showErrorMessage="1" xr:uid="{00000000-0002-0000-0000-000063000000}">
          <x14:formula1>
            <xm:f>OFFSET(Feuil1!$A$1,1,MATCH($M$29,Feuil1!$A$1:$N$1,0)-1,COUNTA(OFFSET(Feuil1!$A$1,1,MATCH($M$29,Feuil1!$A$1:$N$1,0)-1,1048575,1)),1)</xm:f>
          </x14:formula1>
          <xm:sqref>N29</xm:sqref>
        </x14:dataValidation>
        <x14:dataValidation type="list" allowBlank="1" showInputMessage="1" showErrorMessage="1" xr:uid="{00000000-0002-0000-0000-000064000000}">
          <x14:formula1>
            <xm:f>OFFSET(Feuil1!$A$1,1,MATCH($M$30,Feuil1!$A$1:$N$1,0)-1,COUNTA(OFFSET(Feuil1!$A$1,1,MATCH($M$30,Feuil1!$A$1:$N$1,0)-1,1048575,1)),1)</xm:f>
          </x14:formula1>
          <xm:sqref>N30</xm:sqref>
        </x14:dataValidation>
        <x14:dataValidation type="list" allowBlank="1" showInputMessage="1" showErrorMessage="1" xr:uid="{00000000-0002-0000-0000-000065000000}">
          <x14:formula1>
            <xm:f>OFFSET(Feuil1!$A$1,1,MATCH($M$31,Feuil1!$A$1:$N$1,0)-1,COUNTA(OFFSET(Feuil1!$A$1,1,MATCH($M$31,Feuil1!$A$1:$N$1,0)-1,1048575,1)),1)</xm:f>
          </x14:formula1>
          <xm:sqref>N31</xm:sqref>
        </x14:dataValidation>
        <x14:dataValidation type="list" allowBlank="1" showInputMessage="1" showErrorMessage="1" xr:uid="{00000000-0002-0000-0000-000066000000}">
          <x14:formula1>
            <xm:f>OFFSET(Feuil1!$A$1,1,MATCH($M$32,Feuil1!$A$1:$N$1,0)-1,COUNTA(OFFSET(Feuil1!$A$1,1,MATCH($M$32,Feuil1!$A$1:$N$1,0)-1,1048575,1)),1)</xm:f>
          </x14:formula1>
          <xm:sqref>N32</xm:sqref>
        </x14:dataValidation>
        <x14:dataValidation type="list" allowBlank="1" showInputMessage="1" showErrorMessage="1" xr:uid="{00000000-0002-0000-0000-000067000000}">
          <x14:formula1>
            <xm:f>OFFSET(Feuil1!$A$1,1,MATCH($M$33,Feuil1!$A$1:$N$1,0)-1,COUNTA(OFFSET(Feuil1!$A$1,1,MATCH($M$33,Feuil1!$A$1:$N$1,0)-1,1048575,1)),1)</xm:f>
          </x14:formula1>
          <xm:sqref>N33</xm:sqref>
        </x14:dataValidation>
        <x14:dataValidation type="list" allowBlank="1" showInputMessage="1" showErrorMessage="1" xr:uid="{00000000-0002-0000-0000-000068000000}">
          <x14:formula1>
            <xm:f>OFFSET(Feuil1!$A$1,1,MATCH($M$34,Feuil1!$A$1:$N$1,0)-1,COUNTA(OFFSET(Feuil1!$A$1,1,MATCH($M$34,Feuil1!$A$1:$N$1,0)-1,1048575,1)),1)</xm:f>
          </x14:formula1>
          <xm:sqref>N34</xm:sqref>
        </x14:dataValidation>
        <x14:dataValidation type="list" allowBlank="1" showInputMessage="1" showErrorMessage="1" xr:uid="{00000000-0002-0000-0000-000069000000}">
          <x14:formula1>
            <xm:f>OFFSET(Feuil1!$A$1,1,MATCH($M$35,Feuil1!$A$1:$N$1,0)-1,COUNTA(OFFSET(Feuil1!$A$1,1,MATCH($M$35,Feuil1!$A$1:$N$1,0)-1,1048575,1)),1)</xm:f>
          </x14:formula1>
          <xm:sqref>N35</xm:sqref>
        </x14:dataValidation>
        <x14:dataValidation type="list" allowBlank="1" showInputMessage="1" showErrorMessage="1" xr:uid="{00000000-0002-0000-0000-00006A000000}">
          <x14:formula1>
            <xm:f>OFFSET(Feuil1!$A$1,1,MATCH($M$36,Feuil1!$A$1:$N$1,0)-1,COUNTA(OFFSET(Feuil1!$A$1,1,MATCH($M$36,Feuil1!$A$1:$N$1,0)-1,1048575,1)),1)</xm:f>
          </x14:formula1>
          <xm:sqref>N36</xm:sqref>
        </x14:dataValidation>
        <x14:dataValidation type="list" allowBlank="1" showInputMessage="1" showErrorMessage="1" xr:uid="{00000000-0002-0000-0000-00006B000000}">
          <x14:formula1>
            <xm:f>OFFSET(Feuil1!$A$1,1,MATCH($M$37,Feuil1!$A$1:$N$1,0)-1,COUNTA(OFFSET(Feuil1!$A$1,1,MATCH($M$37,Feuil1!$A$1:$N$1,0)-1,1048575,1)),1)</xm:f>
          </x14:formula1>
          <xm:sqref>N37</xm:sqref>
        </x14:dataValidation>
        <x14:dataValidation type="list" allowBlank="1" showInputMessage="1" showErrorMessage="1" xr:uid="{00000000-0002-0000-0000-00006C000000}">
          <x14:formula1>
            <xm:f>OFFSET(Feuil1!$A$1,1,MATCH($M$38,Feuil1!$A$1:$N$1,0)-1,COUNTA(OFFSET(Feuil1!$A$1,1,MATCH($M$38,Feuil1!$A$1:$N$1,0)-1,1048575,1)),1)</xm:f>
          </x14:formula1>
          <xm:sqref>N38</xm:sqref>
        </x14:dataValidation>
        <x14:dataValidation type="list" allowBlank="1" showInputMessage="1" showErrorMessage="1" xr:uid="{00000000-0002-0000-0000-00006D000000}">
          <x14:formula1>
            <xm:f>OFFSET(Feuil1!$A$1,1,MATCH($M$39,Feuil1!$A$1:$N$1,0)-1,COUNTA(OFFSET(Feuil1!$A$1,1,MATCH($M$39,Feuil1!$A$1:$N$1,0)-1,1048575,1)),1)</xm:f>
          </x14:formula1>
          <xm:sqref>N39</xm:sqref>
        </x14:dataValidation>
        <x14:dataValidation type="list" allowBlank="1" showInputMessage="1" showErrorMessage="1" xr:uid="{00000000-0002-0000-0000-00006E000000}">
          <x14:formula1>
            <xm:f>OFFSET(Feuil1!$A$1,1,MATCH($M$40,Feuil1!$A$1:$N$1,0)-1,COUNTA(OFFSET(Feuil1!$A$1,1,MATCH($M$40,Feuil1!$A$1:$N$1,0)-1,1048575,1)),1)</xm:f>
          </x14:formula1>
          <xm:sqref>N40</xm:sqref>
        </x14:dataValidation>
        <x14:dataValidation type="list" allowBlank="1" showInputMessage="1" showErrorMessage="1" xr:uid="{00000000-0002-0000-0000-00006F000000}">
          <x14:formula1>
            <xm:f>OFFSET(Feuil1!$A$1,1,MATCH($M$41,Feuil1!$A$1:$N$1,0)-1,COUNTA(OFFSET(Feuil1!$A$1,1,MATCH($M$41,Feuil1!$A$1:$N$1,0)-1,1048575,1)),1)</xm:f>
          </x14:formula1>
          <xm:sqref>N41 N50</xm:sqref>
        </x14:dataValidation>
        <x14:dataValidation type="list" allowBlank="1" showInputMessage="1" showErrorMessage="1" xr:uid="{00000000-0002-0000-0000-000070000000}">
          <x14:formula1>
            <xm:f>OFFSET(Feuil1!$A$1,1,MATCH($M$42,Feuil1!$A$1:$N$1,0)-1,COUNTA(OFFSET(Feuil1!$A$1,1,MATCH($M$42,Feuil1!$A$1:$N$1,0)-1,1048575,1)),1)</xm:f>
          </x14:formula1>
          <xm:sqref>N42</xm:sqref>
        </x14:dataValidation>
        <x14:dataValidation type="list" allowBlank="1" showInputMessage="1" showErrorMessage="1" xr:uid="{00000000-0002-0000-0000-000071000000}">
          <x14:formula1>
            <xm:f>OFFSET(Feuil1!$A$1,1,MATCH($M$43,Feuil1!$A$1:$N$1,0)-1,COUNTA(OFFSET(Feuil1!$A$1,1,MATCH($M$43,Feuil1!$A$1:$N$1,0)-1,1048575,1)),1)</xm:f>
          </x14:formula1>
          <xm:sqref>N43</xm:sqref>
        </x14:dataValidation>
        <x14:dataValidation type="list" allowBlank="1" showInputMessage="1" showErrorMessage="1" xr:uid="{00000000-0002-0000-0000-000072000000}">
          <x14:formula1>
            <xm:f>OFFSET(Feuil1!$A$1,1,MATCH($M$44,Feuil1!$A$1:$N$1,0)-1,COUNTA(OFFSET(Feuil1!$A$1,1,MATCH($M$44,Feuil1!$A$1:$N$1,0)-1,1048575,1)),1)</xm:f>
          </x14:formula1>
          <xm:sqref>N44</xm:sqref>
        </x14:dataValidation>
        <x14:dataValidation type="list" allowBlank="1" showInputMessage="1" showErrorMessage="1" xr:uid="{00000000-0002-0000-0000-000073000000}">
          <x14:formula1>
            <xm:f>OFFSET(Feuil1!$A$1,1,MATCH($M$45,Feuil1!$A$1:$N$1,0)-1,COUNTA(OFFSET(Feuil1!$A$1,1,MATCH($M$45,Feuil1!$A$1:$N$1,0)-1,1048575,1)),1)</xm:f>
          </x14:formula1>
          <xm:sqref>N45</xm:sqref>
        </x14:dataValidation>
        <x14:dataValidation type="list" allowBlank="1" showInputMessage="1" showErrorMessage="1" xr:uid="{00000000-0002-0000-0000-000074000000}">
          <x14:formula1>
            <xm:f>OFFSET(Feuil1!$A$1,1,MATCH($M$46,Feuil1!$A$1:$N$1,0)-1,COUNTA(OFFSET(Feuil1!$A$1,1,MATCH($M$46,Feuil1!$A$1:$N$1,0)-1,1048575,1)),1)</xm:f>
          </x14:formula1>
          <xm:sqref>N46</xm:sqref>
        </x14:dataValidation>
        <x14:dataValidation type="list" allowBlank="1" showInputMessage="1" showErrorMessage="1" xr:uid="{00000000-0002-0000-0000-000075000000}">
          <x14:formula1>
            <xm:f>OFFSET(Feuil1!$A$1,1,MATCH($M$47,Feuil1!$A$1:$N$1,0)-1,COUNTA(OFFSET(Feuil1!$A$1,1,MATCH($M$47,Feuil1!$A$1:$N$1,0)-1,1048575,1)),1)</xm:f>
          </x14:formula1>
          <xm:sqref>N47</xm:sqref>
        </x14:dataValidation>
        <x14:dataValidation type="list" allowBlank="1" showInputMessage="1" showErrorMessage="1" xr:uid="{00000000-0002-0000-0000-000076000000}">
          <x14:formula1>
            <xm:f>OFFSET(Feuil1!$A$1,1,MATCH($M$48,Feuil1!$A$1:$N$1,0)-1,COUNTA(OFFSET(Feuil1!$A$1,1,MATCH($M$48,Feuil1!$A$1:$N$1,0)-1,1048575,1)),1)</xm:f>
          </x14:formula1>
          <xm:sqref>N48</xm:sqref>
        </x14:dataValidation>
        <x14:dataValidation type="list" allowBlank="1" showInputMessage="1" showErrorMessage="1" xr:uid="{00000000-0002-0000-0000-000077000000}">
          <x14:formula1>
            <xm:f>OFFSET(Feuil1!$A$1,1,MATCH($M$49,Feuil1!$A$1:$N$1,0)-1,COUNTA(OFFSET(Feuil1!$A$1,1,MATCH($M$49,Feuil1!$A$1:$N$1,0)-1,1048575,1)),1)</xm:f>
          </x14:formula1>
          <xm:sqref>N49</xm:sqref>
        </x14:dataValidation>
        <x14:dataValidation type="list" allowBlank="1" showInputMessage="1" showErrorMessage="1" xr:uid="{00000000-0002-0000-0000-000078000000}">
          <x14:formula1>
            <xm:f>OFFSET(Feuil1!$A$1,1,MATCH($M$51,Feuil1!$A$1:$N$1,0)-1,COUNTA(OFFSET(Feuil1!$A$1,1,MATCH($M$51,Feuil1!$A$1:$N$1,0)-1,1048575,1)),1)</xm:f>
          </x14:formula1>
          <xm:sqref>N51</xm:sqref>
        </x14:dataValidation>
        <x14:dataValidation type="list" allowBlank="1" showInputMessage="1" showErrorMessage="1" xr:uid="{00000000-0002-0000-0000-000079000000}">
          <x14:formula1>
            <xm:f>OFFSET(Feuil1!$A$1,1,MATCH($M$52,Feuil1!$A$1:$N$1,0)-1,COUNTA(OFFSET(Feuil1!$A$1,1,MATCH($M$52,Feuil1!$A$1:$N$1,0)-1,1048575,1)),1)</xm:f>
          </x14:formula1>
          <xm:sqref>N52</xm:sqref>
        </x14:dataValidation>
        <x14:dataValidation type="list" allowBlank="1" showInputMessage="1" showErrorMessage="1" xr:uid="{00000000-0002-0000-0000-00007A000000}">
          <x14:formula1>
            <xm:f>OFFSET(Feuil1!$A$1,1,MATCH($M$53,Feuil1!$A$1:$N$1,0)-1,COUNTA(OFFSET(Feuil1!$A$1,1,MATCH($M$53,Feuil1!$A$1:$N$1,0)-1,1048575,1)),1)</xm:f>
          </x14:formula1>
          <xm:sqref>N53</xm:sqref>
        </x14:dataValidation>
        <x14:dataValidation type="list" allowBlank="1" showInputMessage="1" showErrorMessage="1" xr:uid="{00000000-0002-0000-0000-00007B000000}">
          <x14:formula1>
            <xm:f>OFFSET(Feuil1!$A$1,1,MATCH($M$54,Feuil1!$A$1:$N$1,0)-1,COUNTA(OFFSET(Feuil1!$A$1,1,MATCH($M$54,Feuil1!$A$1:$N$1,0)-1,1048575,1)),1)</xm:f>
          </x14:formula1>
          <xm:sqref>N54</xm:sqref>
        </x14:dataValidation>
        <x14:dataValidation type="list" allowBlank="1" showInputMessage="1" showErrorMessage="1" xr:uid="{00000000-0002-0000-0000-00007C000000}">
          <x14:formula1>
            <xm:f>OFFSET(Feuil1!$A$1,1,MATCH($M$55,Feuil1!$A$1:$N$1,0)-1,COUNTA(OFFSET(Feuil1!$A$1,1,MATCH($M$55,Feuil1!$A$1:$N$1,0)-1,1048575,1)),1)</xm:f>
          </x14:formula1>
          <xm:sqref>N55</xm:sqref>
        </x14:dataValidation>
        <x14:dataValidation type="list" allowBlank="1" showInputMessage="1" showErrorMessage="1" xr:uid="{00000000-0002-0000-0000-00007D000000}">
          <x14:formula1>
            <xm:f>OFFSET(Feuil1!$A$1,1,MATCH($M$56,Feuil1!$A$1:$N$1,0)-1,COUNTA(OFFSET(Feuil1!$A$1,1,MATCH($M$56,Feuil1!$A$1:$N$1,0)-1,1048575,1)),1)</xm:f>
          </x14:formula1>
          <xm:sqref>N56</xm:sqref>
        </x14:dataValidation>
        <x14:dataValidation type="list" allowBlank="1" showInputMessage="1" showErrorMessage="1" xr:uid="{00000000-0002-0000-0000-00007E000000}">
          <x14:formula1>
            <xm:f>OFFSET(Feuil1!$A$1,1,MATCH($M$57,Feuil1!$A$1:$N$1,0)-1,COUNTA(OFFSET(Feuil1!$A$1,1,MATCH($M$57,Feuil1!$A$1:$N$1,0)-1,1048575,1)),1)</xm:f>
          </x14:formula1>
          <xm:sqref>N57</xm:sqref>
        </x14:dataValidation>
        <x14:dataValidation type="list" allowBlank="1" showInputMessage="1" showErrorMessage="1" xr:uid="{00000000-0002-0000-0000-00007F000000}">
          <x14:formula1>
            <xm:f>OFFSET(Feuil1!$A$1,1,MATCH($M$58,Feuil1!$A$1:$N$1,0)-1,COUNTA(OFFSET(Feuil1!$A$1,1,MATCH($M$58,Feuil1!$A$1:$N$1,0)-1,1048575,1)),1)</xm:f>
          </x14:formula1>
          <xm:sqref>N58</xm:sqref>
        </x14:dataValidation>
        <x14:dataValidation type="list" allowBlank="1" showInputMessage="1" showErrorMessage="1" xr:uid="{00000000-0002-0000-0000-000080000000}">
          <x14:formula1>
            <xm:f>OFFSET(Feuil1!$A$1,1,MATCH($M$59,Feuil1!$A$1:$N$1,0)-1,COUNTA(OFFSET(Feuil1!$A$1,1,MATCH($M$59,Feuil1!$A$1:$N$1,0)-1,1048575,1)),1)</xm:f>
          </x14:formula1>
          <xm:sqref>N59</xm:sqref>
        </x14:dataValidation>
        <x14:dataValidation type="list" allowBlank="1" showInputMessage="1" showErrorMessage="1" xr:uid="{00000000-0002-0000-0000-000081000000}">
          <x14:formula1>
            <xm:f>OFFSET(Feuil1!$A$1,1,MATCH($M$60,Feuil1!$A$1:$N$1,0)-1,COUNTA(OFFSET(Feuil1!$A$1,1,MATCH($M$60,Feuil1!$A$1:$N$1,0)-1,1048575,1)),1)</xm:f>
          </x14:formula1>
          <xm:sqref>N60</xm:sqref>
        </x14:dataValidation>
        <x14:dataValidation type="list" allowBlank="1" showInputMessage="1" showErrorMessage="1" xr:uid="{00000000-0002-0000-0000-000082000000}">
          <x14:formula1>
            <xm:f>OFFSET(Feuil1!$A$1,1,MATCH($M$61,Feuil1!$A$1:$N$1,0)-1,COUNTA(OFFSET(Feuil1!$A$1,1,MATCH($M$61,Feuil1!$A$1:$N$1,0)-1,1048575,1)),1)</xm:f>
          </x14:formula1>
          <xm:sqref>N61</xm:sqref>
        </x14:dataValidation>
        <x14:dataValidation type="list" allowBlank="1" showInputMessage="1" showErrorMessage="1" xr:uid="{00000000-0002-0000-0000-000083000000}">
          <x14:formula1>
            <xm:f>OFFSET(Feuil1!$A$1,1,MATCH($M$62,Feuil1!$A$1:$N$1,0)-1,COUNTA(OFFSET(Feuil1!$A$1,1,MATCH($M$62,Feuil1!$A$1:$N$1,0)-1,1048575,1)),1)</xm:f>
          </x14:formula1>
          <xm:sqref>N62</xm:sqref>
        </x14:dataValidation>
        <x14:dataValidation type="list" allowBlank="1" showInputMessage="1" showErrorMessage="1" xr:uid="{00000000-0002-0000-0000-000084000000}">
          <x14:formula1>
            <xm:f>OFFSET(Feuil1!$A$1,1,MATCH($M$63,Feuil1!$A$1:$N$1,0)-1,COUNTA(OFFSET(Feuil1!$A$1,1,MATCH($M$63,Feuil1!$A$1:$N$1,0)-1,1048575,1)),1)</xm:f>
          </x14:formula1>
          <xm:sqref>N63</xm:sqref>
        </x14:dataValidation>
        <x14:dataValidation type="list" allowBlank="1" showInputMessage="1" showErrorMessage="1" xr:uid="{00000000-0002-0000-0000-000085000000}">
          <x14:formula1>
            <xm:f>OFFSET(Feuil1!$A$1,1,MATCH($M$64,Feuil1!$A$1:$N$1,0)-1,COUNTA(OFFSET(Feuil1!$A$1,1,MATCH($M$64,Feuil1!$A$1:$N$1,0)-1,1048575,1)),1)</xm:f>
          </x14:formula1>
          <xm:sqref>N64</xm:sqref>
        </x14:dataValidation>
        <x14:dataValidation type="list" allowBlank="1" showInputMessage="1" showErrorMessage="1" xr:uid="{00000000-0002-0000-0000-000086000000}">
          <x14:formula1>
            <xm:f>OFFSET(Feuil1!$A$1,1,MATCH($M$65,Feuil1!$A$1:$N$1,0)-1,COUNTA(OFFSET(Feuil1!$A$1,1,MATCH($M$65,Feuil1!$A$1:$N$1,0)-1,1048575,1)),1)</xm:f>
          </x14:formula1>
          <xm:sqref>N65</xm:sqref>
        </x14:dataValidation>
        <x14:dataValidation type="list" allowBlank="1" showInputMessage="1" showErrorMessage="1" xr:uid="{00000000-0002-0000-0000-000087000000}">
          <x14:formula1>
            <xm:f>OFFSET(Feuil1!$A$1,1,MATCH($M$66,Feuil1!$A$1:$N$1,0)-1,COUNTA(OFFSET(Feuil1!$A$1,1,MATCH($M$66,Feuil1!$A$1:$N$1,0)-1,1048575,1)),1)</xm:f>
          </x14:formula1>
          <xm:sqref>N66</xm:sqref>
        </x14:dataValidation>
        <x14:dataValidation type="list" allowBlank="1" showInputMessage="1" showErrorMessage="1" xr:uid="{00000000-0002-0000-0000-000088000000}">
          <x14:formula1>
            <xm:f>OFFSET(Feuil1!$A$1,1,MATCH($M$67,Feuil1!$A$1:$N$1,0)-1,COUNTA(OFFSET(Feuil1!$A$1,1,MATCH($M$67,Feuil1!$A$1:$N$1,0)-1,1048575,1)),1)</xm:f>
          </x14:formula1>
          <xm:sqref>N67</xm:sqref>
        </x14:dataValidation>
        <x14:dataValidation type="list" allowBlank="1" showInputMessage="1" showErrorMessage="1" xr:uid="{00000000-0002-0000-0000-000089000000}">
          <x14:formula1>
            <xm:f>OFFSET(Feuil1!$A$1,1,MATCH($M$68,Feuil1!$A$1:$N$1,0)-1,COUNTA(OFFSET(Feuil1!$A$1,1,MATCH($M$68,Feuil1!$A$1:$N$1,0)-1,1048575,1)),1)</xm:f>
          </x14:formula1>
          <xm:sqref>N68</xm:sqref>
        </x14:dataValidation>
        <x14:dataValidation type="list" allowBlank="1" showInputMessage="1" showErrorMessage="1" xr:uid="{00000000-0002-0000-0000-00008A000000}">
          <x14:formula1>
            <xm:f>OFFSET(Feuil1!$A$1,1,MATCH($M$69,Feuil1!$A$1:$N$1,0)-1,COUNTA(OFFSET(Feuil1!$A$1,1,MATCH($M$69,Feuil1!$A$1:$N$1,0)-1,1048575,1)),1)</xm:f>
          </x14:formula1>
          <xm:sqref>N69</xm:sqref>
        </x14:dataValidation>
        <x14:dataValidation type="list" allowBlank="1" showInputMessage="1" showErrorMessage="1" xr:uid="{00000000-0002-0000-0000-00008B000000}">
          <x14:formula1>
            <xm:f>OFFSET(Feuil1!$A$1,1,MATCH($M$70,Feuil1!$A$1:$N$1,0)-1,COUNTA(OFFSET(Feuil1!$A$1,1,MATCH($M$70,Feuil1!$A$1:$N$1,0)-1,1048575,1)),1)</xm:f>
          </x14:formula1>
          <xm:sqref>N70</xm:sqref>
        </x14:dataValidation>
        <x14:dataValidation type="list" allowBlank="1" showInputMessage="1" showErrorMessage="1" xr:uid="{00000000-0002-0000-0000-00008C000000}">
          <x14:formula1>
            <xm:f>OFFSET(Feuil1!$A$1,1,MATCH($M$71,Feuil1!$A$1:$N$1,0)-1,COUNTA(OFFSET(Feuil1!$A$1,1,MATCH($M$71,Feuil1!$A$1:$N$1,0)-1,1048575,1)),1)</xm:f>
          </x14:formula1>
          <xm:sqref>N71</xm:sqref>
        </x14:dataValidation>
        <x14:dataValidation type="list" allowBlank="1" showInputMessage="1" showErrorMessage="1" xr:uid="{00000000-0002-0000-0000-00008D000000}">
          <x14:formula1>
            <xm:f>OFFSET(Feuil1!$A$1,1,MATCH($M$72,Feuil1!$A$1:$N$1,0)-1,COUNTA(OFFSET(Feuil1!$A$1,1,MATCH($M$72,Feuil1!$A$1:$N$1,0)-1,1048575,1)),1)</xm:f>
          </x14:formula1>
          <xm:sqref>N72</xm:sqref>
        </x14:dataValidation>
        <x14:dataValidation type="list" allowBlank="1" showInputMessage="1" showErrorMessage="1" xr:uid="{00000000-0002-0000-0000-00008E000000}">
          <x14:formula1>
            <xm:f>OFFSET(Feuil1!$A$1,1,MATCH($M$73,Feuil1!$A$1:$N$1,0)-1,COUNTA(OFFSET(Feuil1!$A$1,1,MATCH($M$73,Feuil1!$A$1:$N$1,0)-1,1048575,1)),1)</xm:f>
          </x14:formula1>
          <xm:sqref>N73</xm:sqref>
        </x14:dataValidation>
        <x14:dataValidation type="list" allowBlank="1" showInputMessage="1" showErrorMessage="1" xr:uid="{00000000-0002-0000-0000-00008F000000}">
          <x14:formula1>
            <xm:f>OFFSET(Feuil1!$A$1,1,MATCH($M$74,Feuil1!$A$1:$N$1,0)-1,COUNTA(OFFSET(Feuil1!$A$1,1,MATCH($M$74,Feuil1!$A$1:$N$1,0)-1,1048575,1)),1)</xm:f>
          </x14:formula1>
          <xm:sqref>N74</xm:sqref>
        </x14:dataValidation>
        <x14:dataValidation type="list" allowBlank="1" showInputMessage="1" showErrorMessage="1" xr:uid="{00000000-0002-0000-0000-000090000000}">
          <x14:formula1>
            <xm:f>OFFSET(Feuil1!$A$1,1,MATCH($M$75,Feuil1!$A$1:$N$1,0)-1,COUNTA(OFFSET(Feuil1!$A$1,1,MATCH($M$75,Feuil1!$A$1:$N$1,0)-1,1048575,1)),1)</xm:f>
          </x14:formula1>
          <xm:sqref>N75</xm:sqref>
        </x14:dataValidation>
        <x14:dataValidation type="list" allowBlank="1" showInputMessage="1" showErrorMessage="1" xr:uid="{00000000-0002-0000-0000-000091000000}">
          <x14:formula1>
            <xm:f>OFFSET(Feuil1!$A$1,1,MATCH($M$76,Feuil1!$A$1:$N$1,0)-1,COUNTA(OFFSET(Feuil1!$A$1,1,MATCH($M$76,Feuil1!$A$1:$N$1,0)-1,1048575,1)),1)</xm:f>
          </x14:formula1>
          <xm:sqref>N76</xm:sqref>
        </x14:dataValidation>
        <x14:dataValidation type="list" allowBlank="1" showInputMessage="1" showErrorMessage="1" xr:uid="{00000000-0002-0000-0000-000092000000}">
          <x14:formula1>
            <xm:f>OFFSET(Feuil1!$A$1,1,MATCH($M$77,Feuil1!$A$1:$N$1,0)-1,COUNTA(OFFSET(Feuil1!$A$1,1,MATCH($M$77,Feuil1!$A$1:$N$1,0)-1,1048575,1)),1)</xm:f>
          </x14:formula1>
          <xm:sqref>N77</xm:sqref>
        </x14:dataValidation>
        <x14:dataValidation type="list" allowBlank="1" showInputMessage="1" showErrorMessage="1" xr:uid="{00000000-0002-0000-0000-000093000000}">
          <x14:formula1>
            <xm:f>OFFSET(Feuil1!$A$1,1,MATCH($M$78,Feuil1!$A$1:$N$1,0)-1,COUNTA(OFFSET(Feuil1!$A$1,1,MATCH($M$78,Feuil1!$A$1:$N$1,0)-1,1048575,1)),1)</xm:f>
          </x14:formula1>
          <xm:sqref>N78</xm:sqref>
        </x14:dataValidation>
        <x14:dataValidation type="list" allowBlank="1" showInputMessage="1" showErrorMessage="1" xr:uid="{00000000-0002-0000-0000-000094000000}">
          <x14:formula1>
            <xm:f>OFFSET(Feuil1!$A$1,1,MATCH($M$79,Feuil1!$A$1:$N$1,0)-1,COUNTA(OFFSET(Feuil1!$A$1,1,MATCH($M$79,Feuil1!$A$1:$N$1,0)-1,1048575,1)),1)</xm:f>
          </x14:formula1>
          <xm:sqref>N79</xm:sqref>
        </x14:dataValidation>
        <x14:dataValidation type="list" allowBlank="1" showInputMessage="1" showErrorMessage="1" xr:uid="{00000000-0002-0000-0000-000095000000}">
          <x14:formula1>
            <xm:f>OFFSET(Feuil1!$A$1,1,MATCH($M$80,Feuil1!$A$1:$N$1,0)-1,COUNTA(OFFSET(Feuil1!$A$1,1,MATCH($M$80,Feuil1!$A$1:$N$1,0)-1,1048575,1)),1)</xm:f>
          </x14:formula1>
          <xm:sqref>N80</xm:sqref>
        </x14:dataValidation>
        <x14:dataValidation type="list" allowBlank="1" showInputMessage="1" showErrorMessage="1" xr:uid="{00000000-0002-0000-0000-000096000000}">
          <x14:formula1>
            <xm:f>OFFSET(Feuil1!$A$1,1,MATCH($M$81,Feuil1!$A$1:$N$1,0)-1,COUNTA(OFFSET(Feuil1!$A$1,1,MATCH($M$81,Feuil1!$A$1:$N$1,0)-1,1048575,1)),1)</xm:f>
          </x14:formula1>
          <xm:sqref>N81</xm:sqref>
        </x14:dataValidation>
        <x14:dataValidation type="list" allowBlank="1" showInputMessage="1" showErrorMessage="1" xr:uid="{00000000-0002-0000-0000-000097000000}">
          <x14:formula1>
            <xm:f>OFFSET(Feuil1!$A$1,1,MATCH($M$82,Feuil1!$A$1:$N$1,0)-1,COUNTA(OFFSET(Feuil1!$A$1,1,MATCH($M$82,Feuil1!$A$1:$N$1,0)-1,1048575,1)),1)</xm:f>
          </x14:formula1>
          <xm:sqref>N82</xm:sqref>
        </x14:dataValidation>
        <x14:dataValidation type="list" allowBlank="1" showInputMessage="1" showErrorMessage="1" xr:uid="{00000000-0002-0000-0000-000098000000}">
          <x14:formula1>
            <xm:f>OFFSET(Feuil1!$A$1,1,MATCH($M$83,Feuil1!$A$1:$N$1,0)-1,COUNTA(OFFSET(Feuil1!$A$1,1,MATCH($M$83,Feuil1!$A$1:$N$1,0)-1,1048575,1)),1)</xm:f>
          </x14:formula1>
          <xm:sqref>N83</xm:sqref>
        </x14:dataValidation>
        <x14:dataValidation type="list" allowBlank="1" showInputMessage="1" showErrorMessage="1" xr:uid="{00000000-0002-0000-0000-000099000000}">
          <x14:formula1>
            <xm:f>OFFSET(Feuil1!$A$1,1,MATCH($M$84,Feuil1!$A$1:$N$1,0)-1,COUNTA(OFFSET(Feuil1!$A$1,1,MATCH($M$84,Feuil1!$A$1:$N$1,0)-1,1048575,1)),1)</xm:f>
          </x14:formula1>
          <xm:sqref>N84 N90</xm:sqref>
        </x14:dataValidation>
        <x14:dataValidation type="list" allowBlank="1" showInputMessage="1" showErrorMessage="1" xr:uid="{00000000-0002-0000-0000-00009A000000}">
          <x14:formula1>
            <xm:f>OFFSET(Feuil1!$A$1,1,MATCH($M$85,Feuil1!$A$1:$N$1,0)-1,COUNTA(OFFSET(Feuil1!$A$1,1,MATCH($M$85,Feuil1!$A$1:$N$1,0)-1,1048575,1)),1)</xm:f>
          </x14:formula1>
          <xm:sqref>N85</xm:sqref>
        </x14:dataValidation>
        <x14:dataValidation type="list" allowBlank="1" showInputMessage="1" showErrorMessage="1" xr:uid="{00000000-0002-0000-0000-00009B000000}">
          <x14:formula1>
            <xm:f>OFFSET(Feuil1!$A$1,1,MATCH($M$86,Feuil1!$A$1:$N$1,0)-1,COUNTA(OFFSET(Feuil1!$A$1,1,MATCH($M$86,Feuil1!$A$1:$N$1,0)-1,1048575,1)),1)</xm:f>
          </x14:formula1>
          <xm:sqref>N86</xm:sqref>
        </x14:dataValidation>
        <x14:dataValidation type="list" allowBlank="1" showInputMessage="1" showErrorMessage="1" xr:uid="{00000000-0002-0000-0000-00009C000000}">
          <x14:formula1>
            <xm:f>OFFSET(Feuil1!$A$1,1,MATCH($M$87,Feuil1!$A$1:$N$1,0)-1,COUNTA(OFFSET(Feuil1!$A$1,1,MATCH($M$87,Feuil1!$A$1:$N$1,0)-1,1048575,1)),1)</xm:f>
          </x14:formula1>
          <xm:sqref>N87</xm:sqref>
        </x14:dataValidation>
        <x14:dataValidation type="list" allowBlank="1" showInputMessage="1" showErrorMessage="1" xr:uid="{00000000-0002-0000-0000-00009D000000}">
          <x14:formula1>
            <xm:f>OFFSET(Feuil1!$A$1,1,MATCH($M$88,Feuil1!$A$1:$N$1,0)-1,COUNTA(OFFSET(Feuil1!$A$1,1,MATCH($M$88,Feuil1!$A$1:$N$1,0)-1,1048575,1)),1)</xm:f>
          </x14:formula1>
          <xm:sqref>N88</xm:sqref>
        </x14:dataValidation>
        <x14:dataValidation type="list" allowBlank="1" showInputMessage="1" showErrorMessage="1" xr:uid="{00000000-0002-0000-0000-00009E000000}">
          <x14:formula1>
            <xm:f>OFFSET(Feuil1!$A$1,1,MATCH($M$89,Feuil1!$A$1:$N$1,0)-1,COUNTA(OFFSET(Feuil1!$A$1,1,MATCH($M$89,Feuil1!$A$1:$N$1,0)-1,1048575,1)),1)</xm:f>
          </x14:formula1>
          <xm:sqref>N89</xm:sqref>
        </x14:dataValidation>
        <x14:dataValidation type="list" allowBlank="1" showInputMessage="1" showErrorMessage="1" xr:uid="{00000000-0002-0000-0000-00009F000000}">
          <x14:formula1>
            <xm:f>OFFSET(Feuil1!$A$1,1,MATCH($M$91,Feuil1!$A$1:$N$1,0)-1,COUNTA(OFFSET(Feuil1!$A$1,1,MATCH($M$91,Feuil1!$A$1:$N$1,0)-1,1048575,1)),1)</xm:f>
          </x14:formula1>
          <xm:sqref>N91</xm:sqref>
        </x14:dataValidation>
        <x14:dataValidation type="list" allowBlank="1" showInputMessage="1" showErrorMessage="1" xr:uid="{00000000-0002-0000-0000-0000A0000000}">
          <x14:formula1>
            <xm:f>OFFSET(Feuil1!$A$1,1,MATCH($M$92,Feuil1!$A$1:$N$1,0)-1,COUNTA(OFFSET(Feuil1!$A$1,1,MATCH($M$92,Feuil1!$A$1:$N$1,0)-1,1048575,1)),1)</xm:f>
          </x14:formula1>
          <xm:sqref>N92</xm:sqref>
        </x14:dataValidation>
        <x14:dataValidation type="list" allowBlank="1" showInputMessage="1" showErrorMessage="1" xr:uid="{00000000-0002-0000-0000-0000A1000000}">
          <x14:formula1>
            <xm:f>OFFSET(Feuil1!$A$1,1,MATCH(#REF!,Feuil1!$A$1:$N$1,0)-1,COUNTA(OFFSET(Feuil1!$A$1,1,MATCH(#REF!,Feuil1!$A$1:$N$1,0)-1,1048575,1)),1)</xm:f>
          </x14:formula1>
          <xm:sqref>Q51</xm:sqref>
        </x14:dataValidation>
        <x14:dataValidation type="list" allowBlank="1" showInputMessage="1" showErrorMessage="1" xr:uid="{00000000-0002-0000-0000-0000A2000000}">
          <x14:formula1>
            <xm:f>OFFSET(Feuil1!$A$1,1,MATCH(#REF!,Feuil1!$A$1:$N$1,0)-1,COUNTA(OFFSET(Feuil1!$A$1,1,MATCH(#REF!,Feuil1!$A$1:$N$1,0)-1,1048575,1)),1)</xm:f>
          </x14:formula1>
          <xm:sqref>Q55 Q84 Q90 Q68 Q63 Q59</xm:sqref>
        </x14:dataValidation>
        <x14:dataValidation type="list" allowBlank="1" showInputMessage="1" showErrorMessage="1" xr:uid="{00000000-0002-0000-0000-0000A3000000}">
          <x14:formula1>
            <xm:f>'Parametrage '!$C$2:$C$84</xm:f>
          </x14:formula1>
          <xm:sqref>Q91:Q92 Q56:Q58 Q60:Q62 Q64:Q67 Q69:Q83 Q13:Q50 Q52:Q54 Q85:Q89</xm:sqref>
        </x14:dataValidation>
        <x14:dataValidation type="list" allowBlank="1" showInputMessage="1" showErrorMessage="1" xr:uid="{00000000-0002-0000-0000-0000A4000000}">
          <x14:formula1>
            <xm:f>Feuil1!$A$1:$N$1</xm:f>
          </x14:formula1>
          <xm:sqref>P13:P92 J13:J92 M13:M92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zoomScale="25" zoomScaleNormal="25" zoomScalePageLayoutView="40" workbookViewId="0">
      <selection activeCell="J6" sqref="J6:M6"/>
    </sheetView>
  </sheetViews>
  <sheetFormatPr baseColWidth="10" defaultColWidth="11.42578125" defaultRowHeight="15.75" x14ac:dyDescent="0.2"/>
  <cols>
    <col min="1" max="2" width="21.7109375" style="1" customWidth="1"/>
    <col min="3" max="3" width="18" style="1" customWidth="1"/>
    <col min="4" max="4" width="29.140625" style="1" customWidth="1"/>
    <col min="5" max="5" width="17.42578125" style="1" customWidth="1"/>
    <col min="6" max="6" width="29.140625" style="1" customWidth="1"/>
    <col min="7" max="7" width="42.140625" style="1" customWidth="1"/>
    <col min="8" max="8" width="19" style="1" customWidth="1"/>
    <col min="9" max="9" width="37.42578125" style="1" customWidth="1"/>
    <col min="10" max="10" width="29.85546875" style="1" customWidth="1"/>
    <col min="11" max="11" width="36.85546875" style="1" customWidth="1"/>
    <col min="12" max="12" width="9.140625" style="1" customWidth="1"/>
    <col min="13" max="13" width="43.5703125" style="1" customWidth="1"/>
    <col min="14" max="14" width="64.42578125" style="1" customWidth="1"/>
    <col min="15" max="15" width="15.140625" style="1" customWidth="1"/>
    <col min="16" max="16" width="37" style="1" customWidth="1"/>
    <col min="17" max="17" width="53.7109375" style="1" customWidth="1"/>
    <col min="18" max="18" width="58" style="1" customWidth="1"/>
    <col min="19" max="16384" width="11.42578125" style="1"/>
  </cols>
  <sheetData>
    <row r="1" spans="1:14" ht="45" customHeight="1" x14ac:dyDescent="0.2"/>
    <row r="2" spans="1:14" ht="45" customHeight="1" x14ac:dyDescent="0.2">
      <c r="E2" s="134" t="s">
        <v>0</v>
      </c>
      <c r="F2" s="134"/>
      <c r="G2" s="134" t="s">
        <v>1</v>
      </c>
      <c r="H2" s="100" t="s">
        <v>2</v>
      </c>
    </row>
    <row r="3" spans="1:14" ht="45" customHeight="1" x14ac:dyDescent="0.2">
      <c r="E3" s="134"/>
      <c r="F3" s="134"/>
      <c r="G3" s="134"/>
      <c r="H3" s="112"/>
    </row>
    <row r="4" spans="1:14" ht="45" customHeight="1" x14ac:dyDescent="0.2">
      <c r="D4" s="73" t="s">
        <v>165</v>
      </c>
      <c r="E4" s="135" t="s">
        <v>3</v>
      </c>
      <c r="F4" s="135"/>
      <c r="G4" s="109" t="s">
        <v>26</v>
      </c>
      <c r="H4" s="114" t="s">
        <v>5</v>
      </c>
    </row>
    <row r="5" spans="1:14" ht="45" customHeight="1" x14ac:dyDescent="0.2">
      <c r="A5" s="153" t="s">
        <v>166</v>
      </c>
      <c r="B5" s="153"/>
      <c r="D5" s="128" t="s">
        <v>167</v>
      </c>
      <c r="E5" s="154"/>
      <c r="F5" s="154"/>
      <c r="G5" s="109"/>
      <c r="H5" s="109"/>
    </row>
    <row r="6" spans="1:14" ht="45" customHeight="1" x14ac:dyDescent="0.2">
      <c r="A6" s="153"/>
      <c r="B6" s="153"/>
      <c r="D6" s="38" t="s">
        <v>168</v>
      </c>
      <c r="E6" s="36"/>
      <c r="F6" s="36"/>
      <c r="G6" s="111"/>
      <c r="H6" s="111"/>
      <c r="J6" s="203" t="s">
        <v>1389</v>
      </c>
      <c r="K6" s="203"/>
      <c r="L6" s="203"/>
      <c r="M6" s="203"/>
    </row>
    <row r="7" spans="1:14" ht="45" customHeight="1" x14ac:dyDescent="0.2">
      <c r="A7" s="153"/>
      <c r="B7" s="153"/>
      <c r="D7" s="127" t="s">
        <v>169</v>
      </c>
      <c r="E7" s="136" t="s">
        <v>3</v>
      </c>
      <c r="F7" s="136"/>
      <c r="G7" s="109" t="s">
        <v>24</v>
      </c>
      <c r="H7" s="110"/>
    </row>
    <row r="8" spans="1:14" ht="45" customHeight="1" x14ac:dyDescent="0.2">
      <c r="A8" s="153"/>
      <c r="B8" s="153"/>
      <c r="D8" s="127" t="s">
        <v>170</v>
      </c>
      <c r="E8" s="136" t="s">
        <v>25</v>
      </c>
      <c r="F8" s="136"/>
      <c r="G8" s="109" t="s">
        <v>26</v>
      </c>
      <c r="H8" s="113" t="s">
        <v>27</v>
      </c>
    </row>
    <row r="9" spans="1:14" ht="45" customHeight="1" x14ac:dyDescent="0.2">
      <c r="D9" s="43"/>
      <c r="E9" s="43"/>
      <c r="F9" s="43"/>
      <c r="G9" s="6"/>
      <c r="H9" s="6"/>
    </row>
    <row r="10" spans="1:14" ht="45" customHeight="1" x14ac:dyDescent="0.2"/>
    <row r="11" spans="1:14" ht="45" customHeight="1" x14ac:dyDescent="0.25">
      <c r="A11" s="7"/>
      <c r="B11" s="140" t="s">
        <v>28</v>
      </c>
      <c r="C11" s="140"/>
      <c r="D11" s="140"/>
      <c r="E11" s="140" t="s">
        <v>29</v>
      </c>
      <c r="F11" s="140" t="s">
        <v>30</v>
      </c>
      <c r="G11" s="140" t="s">
        <v>32</v>
      </c>
      <c r="H11" s="140" t="s">
        <v>33</v>
      </c>
      <c r="I11" s="152" t="s">
        <v>171</v>
      </c>
      <c r="J11" s="152" t="s">
        <v>35</v>
      </c>
      <c r="K11" s="152" t="s">
        <v>36</v>
      </c>
      <c r="L11" s="152" t="s">
        <v>171</v>
      </c>
      <c r="M11" s="152" t="s">
        <v>172</v>
      </c>
      <c r="N11" s="152" t="s">
        <v>173</v>
      </c>
    </row>
    <row r="12" spans="1:14" ht="16.5" thickBot="1" x14ac:dyDescent="0.3">
      <c r="A12" s="7"/>
      <c r="B12" s="115" t="s">
        <v>37</v>
      </c>
      <c r="C12" s="115" t="s">
        <v>38</v>
      </c>
      <c r="D12" s="115" t="s">
        <v>39</v>
      </c>
      <c r="E12" s="140"/>
      <c r="F12" s="140"/>
      <c r="G12" s="140"/>
      <c r="H12" s="140"/>
      <c r="I12" s="147"/>
      <c r="J12" s="147"/>
      <c r="K12" s="147"/>
      <c r="L12" s="147"/>
      <c r="M12" s="147"/>
      <c r="N12" s="147"/>
    </row>
    <row r="13" spans="1:14" ht="15.4" customHeight="1" x14ac:dyDescent="0.2">
      <c r="A13" s="141" t="s">
        <v>174</v>
      </c>
      <c r="B13" s="138" t="s">
        <v>41</v>
      </c>
      <c r="C13" s="144" t="s">
        <v>175</v>
      </c>
      <c r="D13" s="137" t="s">
        <v>176</v>
      </c>
      <c r="E13" s="137">
        <v>6</v>
      </c>
      <c r="F13" s="96" t="s">
        <v>177</v>
      </c>
      <c r="G13" s="44" t="s">
        <v>46</v>
      </c>
      <c r="H13" s="96" t="s">
        <v>47</v>
      </c>
      <c r="I13" s="6"/>
      <c r="J13" s="6"/>
      <c r="K13" s="6"/>
      <c r="L13" s="6"/>
      <c r="M13" s="6"/>
      <c r="N13" s="6"/>
    </row>
    <row r="14" spans="1:14" x14ac:dyDescent="0.2">
      <c r="A14" s="142"/>
      <c r="B14" s="138"/>
      <c r="C14" s="144"/>
      <c r="D14" s="137"/>
      <c r="E14" s="137"/>
      <c r="F14" s="96" t="s">
        <v>178</v>
      </c>
      <c r="G14" s="44" t="s">
        <v>46</v>
      </c>
      <c r="H14" s="96" t="s">
        <v>52</v>
      </c>
      <c r="I14" s="6"/>
      <c r="J14" s="6"/>
      <c r="K14" s="6"/>
      <c r="L14" s="6"/>
      <c r="M14" s="6"/>
      <c r="N14" s="6"/>
    </row>
    <row r="15" spans="1:14" x14ac:dyDescent="0.2">
      <c r="A15" s="142"/>
      <c r="B15" s="138"/>
      <c r="C15" s="144"/>
      <c r="D15" s="137"/>
      <c r="E15" s="137"/>
      <c r="F15" s="96" t="s">
        <v>179</v>
      </c>
      <c r="G15" s="44" t="s">
        <v>46</v>
      </c>
      <c r="H15" s="96" t="s">
        <v>52</v>
      </c>
      <c r="I15" s="6"/>
      <c r="J15" s="6"/>
      <c r="K15" s="6"/>
      <c r="L15" s="6"/>
      <c r="M15" s="6"/>
      <c r="N15" s="6"/>
    </row>
    <row r="16" spans="1:14" ht="78.75" x14ac:dyDescent="0.2">
      <c r="A16" s="142"/>
      <c r="B16" s="138"/>
      <c r="C16" s="144"/>
      <c r="D16" s="8"/>
      <c r="E16" s="19"/>
      <c r="F16" s="8"/>
      <c r="G16" s="48"/>
      <c r="H16" s="8"/>
      <c r="I16" s="6" t="s">
        <v>180</v>
      </c>
      <c r="J16" s="6" t="s">
        <v>181</v>
      </c>
      <c r="K16" s="6" t="s">
        <v>182</v>
      </c>
      <c r="L16" s="6" t="s">
        <v>180</v>
      </c>
      <c r="M16" s="6" t="s">
        <v>183</v>
      </c>
      <c r="N16" s="6" t="s">
        <v>184</v>
      </c>
    </row>
    <row r="17" spans="1:14" x14ac:dyDescent="0.2">
      <c r="A17" s="142"/>
      <c r="B17" s="138"/>
      <c r="C17" s="144" t="s">
        <v>185</v>
      </c>
      <c r="D17" s="137" t="s">
        <v>186</v>
      </c>
      <c r="E17" s="137">
        <v>6</v>
      </c>
      <c r="F17" s="96" t="s">
        <v>187</v>
      </c>
      <c r="G17" s="44" t="s">
        <v>46</v>
      </c>
      <c r="H17" s="96" t="s">
        <v>47</v>
      </c>
      <c r="I17" s="6"/>
      <c r="J17" s="6"/>
      <c r="K17" s="6"/>
      <c r="L17" s="6"/>
      <c r="M17" s="6"/>
      <c r="N17" s="6"/>
    </row>
    <row r="18" spans="1:14" x14ac:dyDescent="0.2">
      <c r="A18" s="142"/>
      <c r="B18" s="138"/>
      <c r="C18" s="144"/>
      <c r="D18" s="137"/>
      <c r="E18" s="137"/>
      <c r="F18" s="96" t="s">
        <v>188</v>
      </c>
      <c r="G18" s="44" t="s">
        <v>46</v>
      </c>
      <c r="H18" s="96" t="s">
        <v>52</v>
      </c>
      <c r="I18" s="6"/>
      <c r="J18" s="6"/>
      <c r="K18" s="6"/>
      <c r="L18" s="6"/>
      <c r="M18" s="6"/>
      <c r="N18" s="6"/>
    </row>
    <row r="19" spans="1:14" x14ac:dyDescent="0.2">
      <c r="A19" s="142"/>
      <c r="B19" s="138"/>
      <c r="C19" s="144"/>
      <c r="D19" s="137"/>
      <c r="E19" s="137"/>
      <c r="F19" s="96" t="s">
        <v>189</v>
      </c>
      <c r="G19" s="44" t="s">
        <v>46</v>
      </c>
      <c r="H19" s="96" t="s">
        <v>52</v>
      </c>
      <c r="I19" s="6"/>
      <c r="J19" s="6"/>
      <c r="K19" s="6"/>
      <c r="L19" s="6"/>
      <c r="M19" s="6"/>
      <c r="N19" s="6"/>
    </row>
    <row r="20" spans="1:14" ht="78.75" x14ac:dyDescent="0.2">
      <c r="A20" s="142"/>
      <c r="B20" s="138"/>
      <c r="C20" s="144"/>
      <c r="D20" s="8"/>
      <c r="E20" s="19"/>
      <c r="F20" s="8"/>
      <c r="G20" s="48"/>
      <c r="H20" s="8"/>
      <c r="I20" s="6" t="s">
        <v>180</v>
      </c>
      <c r="J20" s="6" t="s">
        <v>190</v>
      </c>
      <c r="K20" s="6" t="s">
        <v>182</v>
      </c>
      <c r="L20" s="6" t="s">
        <v>180</v>
      </c>
      <c r="M20" s="6" t="s">
        <v>183</v>
      </c>
      <c r="N20" s="6" t="s">
        <v>191</v>
      </c>
    </row>
    <row r="21" spans="1:14" ht="14.65" customHeight="1" x14ac:dyDescent="0.2">
      <c r="A21" s="142"/>
      <c r="B21" s="138"/>
      <c r="C21" s="144" t="s">
        <v>192</v>
      </c>
      <c r="D21" s="137" t="s">
        <v>193</v>
      </c>
      <c r="E21" s="137">
        <v>6</v>
      </c>
      <c r="F21" s="96" t="s">
        <v>194</v>
      </c>
      <c r="G21" s="44" t="s">
        <v>46</v>
      </c>
      <c r="H21" s="96" t="s">
        <v>47</v>
      </c>
      <c r="I21" s="6"/>
      <c r="J21" s="6"/>
      <c r="K21" s="6"/>
      <c r="L21" s="6"/>
      <c r="M21" s="6"/>
      <c r="N21" s="6"/>
    </row>
    <row r="22" spans="1:14" x14ac:dyDescent="0.2">
      <c r="A22" s="142"/>
      <c r="B22" s="138"/>
      <c r="C22" s="144"/>
      <c r="D22" s="137"/>
      <c r="E22" s="137"/>
      <c r="F22" s="96" t="s">
        <v>195</v>
      </c>
      <c r="G22" s="44" t="s">
        <v>46</v>
      </c>
      <c r="H22" s="96" t="s">
        <v>47</v>
      </c>
      <c r="I22" s="6"/>
      <c r="J22" s="6"/>
      <c r="K22" s="6"/>
      <c r="L22" s="6"/>
      <c r="M22" s="6"/>
      <c r="N22" s="6"/>
    </row>
    <row r="23" spans="1:14" x14ac:dyDescent="0.2">
      <c r="A23" s="142"/>
      <c r="B23" s="138"/>
      <c r="C23" s="144"/>
      <c r="D23" s="137"/>
      <c r="E23" s="137"/>
      <c r="F23" s="96" t="s">
        <v>196</v>
      </c>
      <c r="G23" s="44" t="s">
        <v>46</v>
      </c>
      <c r="H23" s="96" t="s">
        <v>52</v>
      </c>
      <c r="I23" s="6"/>
      <c r="J23" s="6"/>
      <c r="K23" s="6"/>
      <c r="L23" s="6"/>
      <c r="M23" s="6"/>
      <c r="N23" s="6"/>
    </row>
    <row r="24" spans="1:14" ht="78.75" x14ac:dyDescent="0.2">
      <c r="A24" s="142"/>
      <c r="B24" s="138"/>
      <c r="C24" s="144"/>
      <c r="D24" s="8"/>
      <c r="E24" s="19"/>
      <c r="F24" s="8"/>
      <c r="G24" s="48"/>
      <c r="H24" s="8"/>
      <c r="I24" s="6" t="s">
        <v>180</v>
      </c>
      <c r="J24" s="129" t="s">
        <v>197</v>
      </c>
      <c r="K24" s="6" t="s">
        <v>182</v>
      </c>
      <c r="L24" s="6" t="s">
        <v>180</v>
      </c>
      <c r="M24" s="6" t="s">
        <v>183</v>
      </c>
      <c r="N24" s="6" t="s">
        <v>198</v>
      </c>
    </row>
    <row r="25" spans="1:14" ht="14.65" customHeight="1" x14ac:dyDescent="0.2">
      <c r="A25" s="142"/>
      <c r="B25" s="145" t="s">
        <v>91</v>
      </c>
      <c r="C25" s="144" t="s">
        <v>199</v>
      </c>
      <c r="D25" s="137" t="s">
        <v>200</v>
      </c>
      <c r="E25" s="137">
        <v>6</v>
      </c>
      <c r="F25" s="96" t="s">
        <v>201</v>
      </c>
      <c r="G25" s="44" t="s">
        <v>141</v>
      </c>
      <c r="H25" s="96" t="s">
        <v>96</v>
      </c>
      <c r="I25" s="6"/>
      <c r="J25" s="6"/>
      <c r="K25" s="6"/>
      <c r="L25" s="6"/>
      <c r="M25" s="6"/>
      <c r="N25" s="6"/>
    </row>
    <row r="26" spans="1:14" x14ac:dyDescent="0.2">
      <c r="A26" s="142"/>
      <c r="B26" s="145"/>
      <c r="C26" s="144"/>
      <c r="D26" s="137"/>
      <c r="E26" s="137"/>
      <c r="F26" s="96" t="s">
        <v>201</v>
      </c>
      <c r="G26" s="44" t="s">
        <v>141</v>
      </c>
      <c r="H26" s="96" t="s">
        <v>96</v>
      </c>
      <c r="I26" s="6"/>
      <c r="J26" s="6"/>
      <c r="K26" s="6"/>
      <c r="L26" s="6"/>
      <c r="M26" s="6"/>
      <c r="N26" s="6"/>
    </row>
    <row r="27" spans="1:14" x14ac:dyDescent="0.2">
      <c r="A27" s="142"/>
      <c r="B27" s="145"/>
      <c r="C27" s="144"/>
      <c r="D27" s="137"/>
      <c r="E27" s="137"/>
      <c r="F27" s="96" t="s">
        <v>201</v>
      </c>
      <c r="G27" s="44" t="s">
        <v>141</v>
      </c>
      <c r="H27" s="96" t="s">
        <v>96</v>
      </c>
      <c r="I27" s="6"/>
      <c r="J27" s="6"/>
      <c r="K27" s="6"/>
      <c r="L27" s="6"/>
      <c r="M27" s="6"/>
      <c r="N27" s="6"/>
    </row>
    <row r="28" spans="1:14" x14ac:dyDescent="0.2">
      <c r="A28" s="142"/>
      <c r="B28" s="145"/>
      <c r="C28" s="144"/>
      <c r="D28" s="137"/>
      <c r="E28" s="137"/>
      <c r="F28" s="96" t="s">
        <v>201</v>
      </c>
      <c r="G28" s="44" t="s">
        <v>141</v>
      </c>
      <c r="H28" s="96" t="s">
        <v>96</v>
      </c>
      <c r="I28" s="6"/>
      <c r="J28" s="6"/>
      <c r="K28" s="6"/>
      <c r="L28" s="6"/>
      <c r="M28" s="6"/>
      <c r="N28" s="6"/>
    </row>
    <row r="29" spans="1:14" x14ac:dyDescent="0.2">
      <c r="A29" s="142"/>
      <c r="B29" s="145"/>
      <c r="C29" s="144"/>
      <c r="D29" s="137"/>
      <c r="E29" s="137"/>
      <c r="F29" s="96" t="s">
        <v>201</v>
      </c>
      <c r="G29" s="44" t="s">
        <v>141</v>
      </c>
      <c r="H29" s="96" t="s">
        <v>202</v>
      </c>
      <c r="I29" s="6"/>
      <c r="J29" s="6"/>
      <c r="K29" s="6"/>
      <c r="L29" s="6"/>
      <c r="M29" s="6"/>
      <c r="N29" s="6"/>
    </row>
    <row r="30" spans="1:14" x14ac:dyDescent="0.2">
      <c r="A30" s="142"/>
      <c r="B30" s="145"/>
      <c r="C30" s="144"/>
      <c r="D30" s="137"/>
      <c r="E30" s="137"/>
      <c r="F30" s="96" t="s">
        <v>201</v>
      </c>
      <c r="G30" s="44" t="s">
        <v>141</v>
      </c>
      <c r="H30" s="96" t="s">
        <v>203</v>
      </c>
      <c r="I30" s="6"/>
      <c r="J30" s="6"/>
      <c r="K30" s="6"/>
      <c r="L30" s="6"/>
      <c r="M30" s="6"/>
      <c r="N30" s="6"/>
    </row>
    <row r="31" spans="1:14" ht="78.75" x14ac:dyDescent="0.2">
      <c r="A31" s="142"/>
      <c r="B31" s="145"/>
      <c r="C31" s="144"/>
      <c r="D31" s="10"/>
      <c r="E31" s="20"/>
      <c r="F31" s="10"/>
      <c r="G31" s="53"/>
      <c r="H31" s="10"/>
      <c r="I31" s="6" t="s">
        <v>180</v>
      </c>
      <c r="J31" s="6" t="s">
        <v>204</v>
      </c>
      <c r="K31" s="6" t="s">
        <v>182</v>
      </c>
      <c r="L31" s="6" t="s">
        <v>180</v>
      </c>
      <c r="M31" s="6" t="s">
        <v>183</v>
      </c>
      <c r="N31" s="6" t="s">
        <v>205</v>
      </c>
    </row>
    <row r="32" spans="1:14" x14ac:dyDescent="0.2">
      <c r="A32" s="142"/>
      <c r="B32" s="145"/>
      <c r="C32" s="95"/>
      <c r="D32" s="10"/>
      <c r="E32" s="20"/>
      <c r="F32" s="10"/>
      <c r="G32" s="53"/>
      <c r="H32" s="10"/>
      <c r="I32" s="6"/>
      <c r="J32" s="6"/>
      <c r="K32" s="6"/>
      <c r="L32" s="6"/>
      <c r="M32" s="6"/>
      <c r="N32" s="6"/>
    </row>
    <row r="33" spans="1:14" ht="15.4" customHeight="1" x14ac:dyDescent="0.2">
      <c r="A33" s="142"/>
      <c r="B33" s="145"/>
      <c r="C33" s="144" t="s">
        <v>206</v>
      </c>
      <c r="D33" s="144" t="s">
        <v>207</v>
      </c>
      <c r="E33" s="137">
        <v>6</v>
      </c>
      <c r="F33" s="96" t="s">
        <v>208</v>
      </c>
      <c r="G33" s="130"/>
      <c r="H33" s="131"/>
      <c r="I33" s="6"/>
      <c r="J33" s="6"/>
      <c r="K33" s="6"/>
      <c r="L33" s="6"/>
      <c r="M33" s="6"/>
      <c r="N33" s="6"/>
    </row>
    <row r="34" spans="1:14" x14ac:dyDescent="0.2">
      <c r="A34" s="142"/>
      <c r="B34" s="145"/>
      <c r="C34" s="144"/>
      <c r="D34" s="144"/>
      <c r="E34" s="137"/>
      <c r="F34" s="96" t="s">
        <v>209</v>
      </c>
      <c r="G34" s="130"/>
      <c r="H34" s="131"/>
      <c r="I34" s="6"/>
      <c r="J34" s="6"/>
      <c r="K34" s="6"/>
      <c r="L34" s="6"/>
      <c r="M34" s="6"/>
      <c r="N34" s="6"/>
    </row>
    <row r="35" spans="1:14" x14ac:dyDescent="0.2">
      <c r="A35" s="142"/>
      <c r="B35" s="145"/>
      <c r="C35" s="144"/>
      <c r="D35" s="144"/>
      <c r="E35" s="137"/>
      <c r="F35" s="96" t="s">
        <v>210</v>
      </c>
      <c r="G35" s="130"/>
      <c r="H35" s="131"/>
      <c r="I35" s="6"/>
      <c r="J35" s="6"/>
      <c r="K35" s="6"/>
      <c r="L35" s="6"/>
      <c r="M35" s="6"/>
      <c r="N35" s="6"/>
    </row>
    <row r="36" spans="1:14" x14ac:dyDescent="0.2">
      <c r="A36" s="142"/>
      <c r="B36" s="145"/>
      <c r="C36" s="144"/>
      <c r="D36" s="144"/>
      <c r="E36" s="137"/>
      <c r="F36" s="96" t="s">
        <v>211</v>
      </c>
      <c r="G36" s="130"/>
      <c r="H36" s="131"/>
      <c r="I36" s="6"/>
      <c r="J36" s="6"/>
      <c r="K36" s="6"/>
      <c r="L36" s="6"/>
      <c r="M36" s="6"/>
      <c r="N36" s="6"/>
    </row>
    <row r="37" spans="1:14" x14ac:dyDescent="0.2">
      <c r="A37" s="142"/>
      <c r="B37" s="145"/>
      <c r="C37" s="144"/>
      <c r="D37" s="144"/>
      <c r="E37" s="137"/>
      <c r="F37" s="96" t="s">
        <v>212</v>
      </c>
      <c r="G37" s="130"/>
      <c r="H37" s="131"/>
      <c r="I37" s="6"/>
      <c r="J37" s="6"/>
      <c r="K37" s="6"/>
      <c r="L37" s="6"/>
      <c r="M37" s="6"/>
      <c r="N37" s="6"/>
    </row>
    <row r="38" spans="1:14" ht="47.25" x14ac:dyDescent="0.2">
      <c r="A38" s="142"/>
      <c r="B38" s="145"/>
      <c r="C38" s="144"/>
      <c r="D38" s="10"/>
      <c r="E38" s="20"/>
      <c r="F38" s="10"/>
      <c r="G38" s="53"/>
      <c r="H38" s="10"/>
      <c r="I38" s="6" t="s">
        <v>180</v>
      </c>
      <c r="J38" s="6" t="s">
        <v>225</v>
      </c>
      <c r="K38" s="6"/>
      <c r="L38" s="6"/>
      <c r="M38" s="6"/>
      <c r="N38" s="6"/>
    </row>
    <row r="39" spans="1:14" x14ac:dyDescent="0.2">
      <c r="A39" s="142"/>
      <c r="B39" s="145"/>
      <c r="C39" s="144" t="s">
        <v>213</v>
      </c>
      <c r="D39" s="144" t="s">
        <v>93</v>
      </c>
      <c r="E39" s="137">
        <v>3</v>
      </c>
      <c r="F39" s="96" t="s">
        <v>214</v>
      </c>
      <c r="G39" s="44" t="s">
        <v>46</v>
      </c>
      <c r="H39" s="96" t="s">
        <v>96</v>
      </c>
      <c r="I39" s="6"/>
      <c r="J39" s="6"/>
      <c r="K39" s="6"/>
      <c r="L39" s="6"/>
      <c r="M39" s="6"/>
      <c r="N39" s="6"/>
    </row>
    <row r="40" spans="1:14" ht="15.4" hidden="1" customHeight="1" x14ac:dyDescent="0.2">
      <c r="A40" s="142"/>
      <c r="B40" s="145"/>
      <c r="C40" s="144"/>
      <c r="D40" s="144"/>
      <c r="E40" s="137"/>
      <c r="F40" s="96"/>
      <c r="G40" s="44"/>
      <c r="H40" s="96"/>
      <c r="I40" s="6"/>
      <c r="J40" s="6"/>
      <c r="K40" s="6"/>
      <c r="L40" s="6"/>
      <c r="M40" s="6"/>
      <c r="N40" s="6"/>
    </row>
    <row r="41" spans="1:14" ht="15.4" hidden="1" customHeight="1" x14ac:dyDescent="0.2">
      <c r="A41" s="142"/>
      <c r="B41" s="145"/>
      <c r="C41" s="144"/>
      <c r="D41" s="144"/>
      <c r="E41" s="137"/>
      <c r="F41" s="96"/>
      <c r="G41" s="44"/>
      <c r="H41" s="96"/>
      <c r="I41" s="6"/>
      <c r="J41" s="6"/>
      <c r="K41" s="6"/>
      <c r="L41" s="6"/>
      <c r="M41" s="6"/>
      <c r="N41" s="6"/>
    </row>
    <row r="42" spans="1:14" ht="15.4" hidden="1" customHeight="1" x14ac:dyDescent="0.2">
      <c r="A42" s="142"/>
      <c r="B42" s="145"/>
      <c r="C42" s="144"/>
      <c r="D42" s="144"/>
      <c r="E42" s="137"/>
      <c r="F42" s="96"/>
      <c r="G42" s="44"/>
      <c r="H42" s="96"/>
      <c r="I42" s="6"/>
      <c r="J42" s="6"/>
      <c r="K42" s="6"/>
      <c r="L42" s="6"/>
      <c r="M42" s="6"/>
      <c r="N42" s="6"/>
    </row>
    <row r="43" spans="1:14" ht="15.4" hidden="1" customHeight="1" x14ac:dyDescent="0.2">
      <c r="A43" s="142"/>
      <c r="B43" s="145"/>
      <c r="C43" s="144"/>
      <c r="D43" s="144"/>
      <c r="E43" s="137"/>
      <c r="F43" s="96"/>
      <c r="G43" s="44"/>
      <c r="H43" s="96"/>
      <c r="I43" s="6"/>
      <c r="J43" s="6"/>
      <c r="K43" s="6"/>
      <c r="L43" s="6"/>
      <c r="M43" s="6"/>
      <c r="N43" s="6"/>
    </row>
    <row r="44" spans="1:14" ht="15.4" hidden="1" customHeight="1" x14ac:dyDescent="0.2">
      <c r="A44" s="142"/>
      <c r="B44" s="145"/>
      <c r="C44" s="144"/>
      <c r="D44" s="144"/>
      <c r="E44" s="137"/>
      <c r="F44" s="96"/>
      <c r="G44" s="44"/>
      <c r="H44" s="96"/>
      <c r="I44" s="6"/>
      <c r="J44" s="6"/>
      <c r="K44" s="6"/>
      <c r="L44" s="6"/>
      <c r="M44" s="6"/>
      <c r="N44" s="6"/>
    </row>
    <row r="45" spans="1:14" ht="15.4" hidden="1" customHeight="1" x14ac:dyDescent="0.2">
      <c r="A45" s="142"/>
      <c r="B45" s="145"/>
      <c r="C45" s="144"/>
      <c r="D45" s="144"/>
      <c r="E45" s="137"/>
      <c r="F45" s="96"/>
      <c r="G45" s="44"/>
      <c r="H45" s="96"/>
      <c r="I45" s="6"/>
      <c r="J45" s="6"/>
      <c r="K45" s="6"/>
      <c r="L45" s="6"/>
      <c r="M45" s="6"/>
      <c r="N45" s="6"/>
    </row>
    <row r="46" spans="1:14" ht="15.4" hidden="1" customHeight="1" x14ac:dyDescent="0.2">
      <c r="A46" s="142"/>
      <c r="B46" s="145"/>
      <c r="C46" s="144"/>
      <c r="D46" s="144"/>
      <c r="E46" s="137"/>
      <c r="F46" s="96"/>
      <c r="G46" s="44"/>
      <c r="H46" s="96"/>
      <c r="I46" s="6"/>
      <c r="J46" s="6"/>
      <c r="K46" s="6"/>
      <c r="L46" s="6"/>
      <c r="M46" s="6"/>
      <c r="N46" s="6"/>
    </row>
    <row r="47" spans="1:14" ht="47.25" x14ac:dyDescent="0.2">
      <c r="A47" s="142"/>
      <c r="B47" s="145"/>
      <c r="C47" s="144"/>
      <c r="D47" s="10"/>
      <c r="E47" s="20"/>
      <c r="F47" s="10"/>
      <c r="G47" s="53"/>
      <c r="H47" s="10"/>
      <c r="I47" s="6" t="s">
        <v>180</v>
      </c>
      <c r="J47" s="6" t="s">
        <v>215</v>
      </c>
      <c r="K47" s="6"/>
      <c r="L47" s="6"/>
      <c r="M47" s="6"/>
      <c r="N47" s="6" t="s">
        <v>1381</v>
      </c>
    </row>
    <row r="48" spans="1:14" x14ac:dyDescent="0.2">
      <c r="A48" s="142"/>
      <c r="B48" s="145"/>
      <c r="C48" s="144" t="s">
        <v>216</v>
      </c>
      <c r="D48" s="144" t="s">
        <v>161</v>
      </c>
      <c r="E48" s="137">
        <v>3</v>
      </c>
      <c r="F48" s="96" t="s">
        <v>217</v>
      </c>
      <c r="G48" s="44" t="s">
        <v>46</v>
      </c>
      <c r="H48" s="96" t="s">
        <v>96</v>
      </c>
      <c r="I48" s="6"/>
      <c r="J48" s="6"/>
      <c r="K48" s="6"/>
      <c r="L48" s="6"/>
      <c r="M48" s="6"/>
      <c r="N48" s="6"/>
    </row>
    <row r="49" spans="1:14" ht="15.4" hidden="1" customHeight="1" x14ac:dyDescent="0.2">
      <c r="A49" s="142"/>
      <c r="B49" s="145"/>
      <c r="C49" s="144"/>
      <c r="D49" s="144"/>
      <c r="E49" s="137"/>
      <c r="F49" s="96"/>
      <c r="G49" s="44"/>
      <c r="H49" s="96"/>
      <c r="I49" s="6"/>
      <c r="J49" s="6"/>
      <c r="K49" s="6"/>
      <c r="L49" s="6"/>
      <c r="M49" s="6"/>
      <c r="N49" s="6"/>
    </row>
    <row r="50" spans="1:14" ht="15.4" hidden="1" customHeight="1" x14ac:dyDescent="0.2">
      <c r="A50" s="142"/>
      <c r="B50" s="145"/>
      <c r="C50" s="144"/>
      <c r="D50" s="144"/>
      <c r="E50" s="137"/>
      <c r="F50" s="96"/>
      <c r="G50" s="44"/>
      <c r="H50" s="96"/>
      <c r="I50" s="6"/>
      <c r="J50" s="6"/>
      <c r="K50" s="6"/>
      <c r="L50" s="6"/>
      <c r="M50" s="6"/>
      <c r="N50" s="6"/>
    </row>
    <row r="51" spans="1:14" ht="15.4" hidden="1" customHeight="1" x14ac:dyDescent="0.2">
      <c r="A51" s="142"/>
      <c r="B51" s="145"/>
      <c r="C51" s="144"/>
      <c r="D51" s="144"/>
      <c r="E51" s="137"/>
      <c r="F51" s="96"/>
      <c r="G51" s="44"/>
      <c r="H51" s="96"/>
      <c r="I51" s="6"/>
      <c r="J51" s="6"/>
      <c r="K51" s="6"/>
      <c r="L51" s="6"/>
      <c r="M51" s="6"/>
      <c r="N51" s="6"/>
    </row>
    <row r="52" spans="1:14" ht="15.4" hidden="1" customHeight="1" x14ac:dyDescent="0.2">
      <c r="A52" s="142"/>
      <c r="B52" s="145"/>
      <c r="C52" s="144"/>
      <c r="D52" s="144"/>
      <c r="E52" s="137"/>
      <c r="F52" s="96"/>
      <c r="G52" s="44"/>
      <c r="H52" s="96"/>
      <c r="I52" s="6"/>
      <c r="J52" s="6"/>
      <c r="K52" s="6"/>
      <c r="L52" s="6"/>
      <c r="M52" s="6"/>
      <c r="N52" s="6"/>
    </row>
    <row r="53" spans="1:14" ht="15.4" hidden="1" customHeight="1" x14ac:dyDescent="0.2">
      <c r="A53" s="142"/>
      <c r="B53" s="145"/>
      <c r="C53" s="144"/>
      <c r="D53" s="144"/>
      <c r="E53" s="137"/>
      <c r="F53" s="96"/>
      <c r="G53" s="44"/>
      <c r="H53" s="96"/>
      <c r="I53" s="6"/>
      <c r="J53" s="6"/>
      <c r="K53" s="6"/>
      <c r="L53" s="6"/>
      <c r="M53" s="6"/>
      <c r="N53" s="6"/>
    </row>
    <row r="54" spans="1:14" ht="15.4" hidden="1" customHeight="1" x14ac:dyDescent="0.2">
      <c r="A54" s="142"/>
      <c r="B54" s="145"/>
      <c r="C54" s="144"/>
      <c r="D54" s="144"/>
      <c r="E54" s="137"/>
      <c r="F54" s="96"/>
      <c r="G54" s="44"/>
      <c r="H54" s="96"/>
      <c r="I54" s="6"/>
      <c r="J54" s="6"/>
      <c r="K54" s="6"/>
      <c r="L54" s="6"/>
      <c r="M54" s="6"/>
      <c r="N54" s="6"/>
    </row>
    <row r="55" spans="1:14" ht="15.4" hidden="1" customHeight="1" x14ac:dyDescent="0.2">
      <c r="A55" s="142"/>
      <c r="B55" s="145"/>
      <c r="C55" s="144"/>
      <c r="D55" s="144"/>
      <c r="E55" s="137"/>
      <c r="F55" s="96"/>
      <c r="G55" s="44"/>
      <c r="H55" s="96"/>
      <c r="I55" s="6"/>
      <c r="J55" s="6"/>
      <c r="K55" s="6"/>
      <c r="L55" s="6"/>
      <c r="M55" s="6"/>
      <c r="N55" s="6"/>
    </row>
    <row r="56" spans="1:14" ht="63" x14ac:dyDescent="0.2">
      <c r="A56" s="142"/>
      <c r="B56" s="145"/>
      <c r="C56" s="144"/>
      <c r="D56" s="10"/>
      <c r="E56" s="20"/>
      <c r="F56" s="10"/>
      <c r="G56" s="53"/>
      <c r="H56" s="10"/>
      <c r="I56" s="6" t="s">
        <v>180</v>
      </c>
      <c r="J56" s="6" t="s">
        <v>215</v>
      </c>
      <c r="K56" s="6"/>
      <c r="L56" s="6"/>
      <c r="M56" s="6"/>
      <c r="N56" s="6" t="s">
        <v>1380</v>
      </c>
    </row>
    <row r="57" spans="1:14" ht="48" thickBot="1" x14ac:dyDescent="0.25">
      <c r="A57" s="143"/>
      <c r="B57" s="118" t="s">
        <v>218</v>
      </c>
      <c r="C57" s="118"/>
      <c r="D57" s="118"/>
      <c r="E57" s="132">
        <v>30</v>
      </c>
      <c r="F57" s="118"/>
      <c r="G57" s="118"/>
      <c r="H57" s="118"/>
      <c r="I57" s="6" t="s">
        <v>180</v>
      </c>
      <c r="J57" s="6" t="s">
        <v>1244</v>
      </c>
      <c r="K57" s="6"/>
      <c r="L57" s="6"/>
      <c r="M57" s="6"/>
      <c r="N57" s="6"/>
    </row>
    <row r="58" spans="1:14" ht="14.65" customHeight="1" x14ac:dyDescent="0.2">
      <c r="A58" s="148" t="s">
        <v>219</v>
      </c>
      <c r="B58" s="150" t="s">
        <v>41</v>
      </c>
      <c r="C58" s="144" t="s">
        <v>220</v>
      </c>
      <c r="D58" s="137" t="s">
        <v>221</v>
      </c>
      <c r="E58" s="137">
        <v>6</v>
      </c>
      <c r="F58" s="96" t="s">
        <v>222</v>
      </c>
      <c r="G58" s="44" t="s">
        <v>46</v>
      </c>
      <c r="H58" s="96" t="s">
        <v>47</v>
      </c>
      <c r="I58" s="6"/>
      <c r="J58" s="6"/>
      <c r="K58" s="6"/>
      <c r="L58" s="6"/>
      <c r="M58" s="6"/>
      <c r="N58" s="6"/>
    </row>
    <row r="59" spans="1:14" x14ac:dyDescent="0.2">
      <c r="A59" s="149"/>
      <c r="B59" s="150"/>
      <c r="C59" s="144"/>
      <c r="D59" s="137"/>
      <c r="E59" s="137"/>
      <c r="F59" s="96" t="s">
        <v>223</v>
      </c>
      <c r="G59" s="44" t="s">
        <v>46</v>
      </c>
      <c r="H59" s="107" t="s">
        <v>47</v>
      </c>
      <c r="I59" s="6"/>
      <c r="J59" s="6"/>
      <c r="K59" s="6"/>
      <c r="L59" s="6"/>
      <c r="M59" s="6"/>
      <c r="N59" s="6"/>
    </row>
    <row r="60" spans="1:14" x14ac:dyDescent="0.2">
      <c r="A60" s="149"/>
      <c r="B60" s="150"/>
      <c r="C60" s="144"/>
      <c r="D60" s="137"/>
      <c r="E60" s="137"/>
      <c r="F60" s="96" t="s">
        <v>224</v>
      </c>
      <c r="G60" s="44" t="s">
        <v>46</v>
      </c>
      <c r="H60" s="96" t="s">
        <v>52</v>
      </c>
      <c r="I60" s="6"/>
      <c r="J60" s="6"/>
      <c r="K60" s="6"/>
      <c r="L60" s="6"/>
      <c r="M60" s="6"/>
      <c r="N60" s="6"/>
    </row>
    <row r="61" spans="1:14" ht="78.75" x14ac:dyDescent="0.2">
      <c r="A61" s="149"/>
      <c r="B61" s="150"/>
      <c r="C61" s="144"/>
      <c r="D61" s="11"/>
      <c r="E61" s="21"/>
      <c r="F61" s="11"/>
      <c r="G61" s="120"/>
      <c r="H61" s="11"/>
      <c r="I61" s="6" t="s">
        <v>180</v>
      </c>
      <c r="J61" s="6" t="s">
        <v>225</v>
      </c>
      <c r="K61" s="6" t="s">
        <v>182</v>
      </c>
      <c r="L61" s="6" t="s">
        <v>180</v>
      </c>
      <c r="M61" s="6" t="s">
        <v>226</v>
      </c>
      <c r="N61" s="6" t="s">
        <v>184</v>
      </c>
    </row>
    <row r="62" spans="1:14" ht="15.4" customHeight="1" x14ac:dyDescent="0.2">
      <c r="A62" s="149"/>
      <c r="B62" s="150"/>
      <c r="C62" s="144" t="s">
        <v>227</v>
      </c>
      <c r="D62" s="137" t="s">
        <v>228</v>
      </c>
      <c r="E62" s="137">
        <v>6</v>
      </c>
      <c r="F62" s="96" t="s">
        <v>229</v>
      </c>
      <c r="G62" s="44" t="s">
        <v>46</v>
      </c>
      <c r="H62" s="96" t="s">
        <v>47</v>
      </c>
      <c r="I62" s="6"/>
      <c r="J62" s="6"/>
      <c r="K62" s="6"/>
      <c r="L62" s="6"/>
      <c r="M62" s="6"/>
      <c r="N62" s="6"/>
    </row>
    <row r="63" spans="1:14" x14ac:dyDescent="0.2">
      <c r="A63" s="149"/>
      <c r="B63" s="150"/>
      <c r="C63" s="144"/>
      <c r="D63" s="137"/>
      <c r="E63" s="137"/>
      <c r="F63" s="96" t="s">
        <v>230</v>
      </c>
      <c r="G63" s="44" t="s">
        <v>46</v>
      </c>
      <c r="H63" s="96" t="s">
        <v>52</v>
      </c>
      <c r="I63" s="6"/>
      <c r="J63" s="6"/>
      <c r="K63" s="6"/>
      <c r="L63" s="6"/>
      <c r="M63" s="6"/>
      <c r="N63" s="6"/>
    </row>
    <row r="64" spans="1:14" x14ac:dyDescent="0.2">
      <c r="A64" s="149"/>
      <c r="B64" s="150"/>
      <c r="C64" s="144"/>
      <c r="D64" s="137"/>
      <c r="E64" s="137"/>
      <c r="F64" s="96" t="s">
        <v>231</v>
      </c>
      <c r="G64" s="44" t="s">
        <v>46</v>
      </c>
      <c r="H64" s="96" t="s">
        <v>203</v>
      </c>
      <c r="I64" s="6"/>
      <c r="J64" s="6"/>
      <c r="K64" s="6"/>
      <c r="L64" s="6"/>
      <c r="M64" s="6"/>
      <c r="N64" s="6"/>
    </row>
    <row r="65" spans="1:14" ht="78.75" x14ac:dyDescent="0.2">
      <c r="A65" s="149"/>
      <c r="B65" s="150"/>
      <c r="C65" s="144"/>
      <c r="D65" s="11"/>
      <c r="E65" s="21"/>
      <c r="F65" s="11"/>
      <c r="G65" s="120"/>
      <c r="H65" s="11"/>
      <c r="I65" s="6" t="s">
        <v>180</v>
      </c>
      <c r="J65" s="6" t="s">
        <v>232</v>
      </c>
      <c r="K65" s="6" t="s">
        <v>182</v>
      </c>
      <c r="L65" s="6" t="s">
        <v>180</v>
      </c>
      <c r="M65" s="6" t="s">
        <v>226</v>
      </c>
      <c r="N65" s="6" t="s">
        <v>198</v>
      </c>
    </row>
    <row r="66" spans="1:14" ht="15.4" customHeight="1" x14ac:dyDescent="0.2">
      <c r="A66" s="149"/>
      <c r="B66" s="150"/>
      <c r="C66" s="144" t="s">
        <v>233</v>
      </c>
      <c r="D66" s="137" t="s">
        <v>234</v>
      </c>
      <c r="E66" s="137">
        <v>6</v>
      </c>
      <c r="F66" s="96" t="s">
        <v>235</v>
      </c>
      <c r="G66" s="44" t="s">
        <v>141</v>
      </c>
      <c r="H66" s="96" t="s">
        <v>47</v>
      </c>
      <c r="I66" s="6"/>
      <c r="J66" s="6"/>
      <c r="K66" s="6"/>
      <c r="L66" s="6"/>
      <c r="M66" s="6"/>
      <c r="N66" s="6"/>
    </row>
    <row r="67" spans="1:14" x14ac:dyDescent="0.2">
      <c r="A67" s="149"/>
      <c r="B67" s="150"/>
      <c r="C67" s="144"/>
      <c r="D67" s="137"/>
      <c r="E67" s="137"/>
      <c r="F67" s="96" t="s">
        <v>235</v>
      </c>
      <c r="G67" s="44" t="s">
        <v>141</v>
      </c>
      <c r="H67" s="96" t="s">
        <v>47</v>
      </c>
      <c r="I67" s="6"/>
      <c r="J67" s="6"/>
      <c r="K67" s="6"/>
      <c r="L67" s="6"/>
      <c r="M67" s="6"/>
      <c r="N67" s="6"/>
    </row>
    <row r="68" spans="1:14" x14ac:dyDescent="0.2">
      <c r="A68" s="149"/>
      <c r="B68" s="150"/>
      <c r="C68" s="144"/>
      <c r="D68" s="137"/>
      <c r="E68" s="137"/>
      <c r="F68" s="96" t="s">
        <v>235</v>
      </c>
      <c r="G68" s="44" t="s">
        <v>141</v>
      </c>
      <c r="H68" s="96" t="s">
        <v>47</v>
      </c>
      <c r="I68" s="6"/>
      <c r="J68" s="6"/>
      <c r="K68" s="6"/>
      <c r="L68" s="6"/>
      <c r="M68" s="6"/>
      <c r="N68" s="6"/>
    </row>
    <row r="69" spans="1:14" x14ac:dyDescent="0.2">
      <c r="A69" s="149"/>
      <c r="B69" s="150"/>
      <c r="C69" s="144"/>
      <c r="D69" s="137"/>
      <c r="E69" s="137"/>
      <c r="F69" s="96" t="s">
        <v>236</v>
      </c>
      <c r="G69" s="44" t="s">
        <v>141</v>
      </c>
      <c r="H69" s="96" t="s">
        <v>52</v>
      </c>
      <c r="I69" s="6"/>
      <c r="J69" s="6"/>
      <c r="K69" s="6"/>
      <c r="L69" s="6"/>
      <c r="M69" s="6"/>
      <c r="N69" s="6"/>
    </row>
    <row r="70" spans="1:14" x14ac:dyDescent="0.2">
      <c r="A70" s="149"/>
      <c r="B70" s="150"/>
      <c r="C70" s="144"/>
      <c r="D70" s="137"/>
      <c r="E70" s="137"/>
      <c r="F70" s="96" t="s">
        <v>236</v>
      </c>
      <c r="G70" s="44" t="s">
        <v>141</v>
      </c>
      <c r="H70" s="96" t="s">
        <v>52</v>
      </c>
      <c r="I70" s="6"/>
      <c r="J70" s="6"/>
      <c r="K70" s="6"/>
      <c r="L70" s="6"/>
      <c r="M70" s="6"/>
      <c r="N70" s="6"/>
    </row>
    <row r="71" spans="1:14" x14ac:dyDescent="0.2">
      <c r="A71" s="149"/>
      <c r="B71" s="150"/>
      <c r="C71" s="144"/>
      <c r="D71" s="137"/>
      <c r="E71" s="137"/>
      <c r="F71" s="96" t="s">
        <v>236</v>
      </c>
      <c r="G71" s="44" t="s">
        <v>141</v>
      </c>
      <c r="H71" s="96" t="s">
        <v>52</v>
      </c>
      <c r="I71" s="6"/>
      <c r="J71" s="6"/>
      <c r="K71" s="6"/>
      <c r="L71" s="6"/>
      <c r="M71" s="6"/>
      <c r="N71" s="6"/>
    </row>
    <row r="72" spans="1:14" ht="78.75" x14ac:dyDescent="0.2">
      <c r="A72" s="149"/>
      <c r="B72" s="150"/>
      <c r="C72" s="144"/>
      <c r="D72" s="11"/>
      <c r="E72" s="21"/>
      <c r="F72" s="11"/>
      <c r="G72" s="120"/>
      <c r="H72" s="11"/>
      <c r="I72" s="6" t="s">
        <v>180</v>
      </c>
      <c r="J72" s="6" t="s">
        <v>237</v>
      </c>
      <c r="K72" s="6" t="s">
        <v>182</v>
      </c>
      <c r="L72" s="6" t="s">
        <v>180</v>
      </c>
      <c r="M72" s="6" t="s">
        <v>226</v>
      </c>
      <c r="N72" s="6" t="s">
        <v>191</v>
      </c>
    </row>
    <row r="73" spans="1:14" ht="15" customHeight="1" x14ac:dyDescent="0.2">
      <c r="A73" s="149"/>
      <c r="B73" s="151" t="s">
        <v>91</v>
      </c>
      <c r="C73" s="144" t="s">
        <v>238</v>
      </c>
      <c r="D73" s="137" t="s">
        <v>239</v>
      </c>
      <c r="E73" s="137">
        <v>6</v>
      </c>
      <c r="F73" s="96" t="s">
        <v>240</v>
      </c>
      <c r="G73" s="44" t="s">
        <v>141</v>
      </c>
      <c r="H73" s="96" t="s">
        <v>202</v>
      </c>
      <c r="I73" s="6"/>
      <c r="J73" s="6"/>
      <c r="K73" s="6"/>
      <c r="L73" s="6"/>
      <c r="M73" s="6"/>
      <c r="N73" s="6"/>
    </row>
    <row r="74" spans="1:14" ht="15" customHeight="1" x14ac:dyDescent="0.2">
      <c r="A74" s="149"/>
      <c r="B74" s="151"/>
      <c r="C74" s="144"/>
      <c r="D74" s="137"/>
      <c r="E74" s="137"/>
      <c r="F74" s="96" t="s">
        <v>241</v>
      </c>
      <c r="G74" s="44" t="s">
        <v>141</v>
      </c>
      <c r="H74" s="96" t="s">
        <v>203</v>
      </c>
      <c r="I74" s="6"/>
      <c r="J74" s="6"/>
      <c r="K74" s="6"/>
      <c r="L74" s="6"/>
      <c r="M74" s="6"/>
      <c r="N74" s="6"/>
    </row>
    <row r="75" spans="1:14" ht="15" customHeight="1" x14ac:dyDescent="0.2">
      <c r="A75" s="149"/>
      <c r="B75" s="151"/>
      <c r="C75" s="144"/>
      <c r="D75" s="137"/>
      <c r="E75" s="137"/>
      <c r="F75" s="96" t="s">
        <v>240</v>
      </c>
      <c r="G75" s="44" t="s">
        <v>141</v>
      </c>
      <c r="H75" s="96" t="s">
        <v>202</v>
      </c>
      <c r="I75" s="6"/>
      <c r="J75" s="6"/>
      <c r="K75" s="6"/>
      <c r="L75" s="6"/>
      <c r="M75" s="6"/>
      <c r="N75" s="6"/>
    </row>
    <row r="76" spans="1:14" ht="15" customHeight="1" x14ac:dyDescent="0.2">
      <c r="A76" s="149"/>
      <c r="B76" s="151"/>
      <c r="C76" s="144"/>
      <c r="D76" s="137"/>
      <c r="E76" s="137"/>
      <c r="F76" s="96" t="s">
        <v>241</v>
      </c>
      <c r="G76" s="44" t="s">
        <v>141</v>
      </c>
      <c r="H76" s="96" t="s">
        <v>203</v>
      </c>
      <c r="I76" s="6"/>
      <c r="J76" s="6"/>
      <c r="K76" s="6"/>
      <c r="L76" s="6"/>
      <c r="M76" s="6"/>
      <c r="N76" s="6"/>
    </row>
    <row r="77" spans="1:14" ht="15" customHeight="1" x14ac:dyDescent="0.2">
      <c r="A77" s="149"/>
      <c r="B77" s="151"/>
      <c r="C77" s="144"/>
      <c r="D77" s="137"/>
      <c r="E77" s="137"/>
      <c r="F77" s="96" t="s">
        <v>240</v>
      </c>
      <c r="G77" s="44" t="s">
        <v>141</v>
      </c>
      <c r="H77" s="96" t="s">
        <v>202</v>
      </c>
      <c r="I77" s="6"/>
      <c r="J77" s="6"/>
      <c r="K77" s="6"/>
      <c r="L77" s="6"/>
      <c r="M77" s="6"/>
      <c r="N77" s="6"/>
    </row>
    <row r="78" spans="1:14" ht="15" customHeight="1" x14ac:dyDescent="0.2">
      <c r="A78" s="149"/>
      <c r="B78" s="151"/>
      <c r="C78" s="144"/>
      <c r="D78" s="137"/>
      <c r="E78" s="137"/>
      <c r="F78" s="96" t="s">
        <v>241</v>
      </c>
      <c r="G78" s="44" t="s">
        <v>141</v>
      </c>
      <c r="H78" s="96" t="s">
        <v>203</v>
      </c>
      <c r="I78" s="6"/>
      <c r="J78" s="6"/>
      <c r="K78" s="6"/>
      <c r="L78" s="6"/>
      <c r="M78" s="6"/>
      <c r="N78" s="6"/>
    </row>
    <row r="79" spans="1:14" ht="15" customHeight="1" x14ac:dyDescent="0.2">
      <c r="A79" s="149"/>
      <c r="B79" s="151"/>
      <c r="C79" s="144"/>
      <c r="D79" s="137"/>
      <c r="E79" s="137"/>
      <c r="F79" s="96" t="s">
        <v>240</v>
      </c>
      <c r="G79" s="44" t="s">
        <v>141</v>
      </c>
      <c r="H79" s="96" t="s">
        <v>202</v>
      </c>
      <c r="I79" s="6"/>
      <c r="J79" s="6"/>
      <c r="K79" s="6"/>
      <c r="L79" s="6"/>
      <c r="M79" s="6"/>
      <c r="N79" s="6"/>
    </row>
    <row r="80" spans="1:14" ht="15" customHeight="1" x14ac:dyDescent="0.2">
      <c r="A80" s="149"/>
      <c r="B80" s="151"/>
      <c r="C80" s="144"/>
      <c r="D80" s="137"/>
      <c r="E80" s="137"/>
      <c r="F80" s="96" t="s">
        <v>241</v>
      </c>
      <c r="G80" s="44" t="s">
        <v>141</v>
      </c>
      <c r="H80" s="96" t="s">
        <v>203</v>
      </c>
      <c r="I80" s="6"/>
      <c r="J80" s="6"/>
      <c r="K80" s="6"/>
      <c r="L80" s="6"/>
      <c r="M80" s="6"/>
      <c r="N80" s="6"/>
    </row>
    <row r="81" spans="1:14" ht="15" customHeight="1" x14ac:dyDescent="0.2">
      <c r="A81" s="149"/>
      <c r="B81" s="151"/>
      <c r="C81" s="144"/>
      <c r="D81" s="137"/>
      <c r="E81" s="137"/>
      <c r="F81" s="96" t="s">
        <v>242</v>
      </c>
      <c r="G81" s="44" t="s">
        <v>141</v>
      </c>
      <c r="H81" s="96" t="s">
        <v>96</v>
      </c>
      <c r="I81" s="6"/>
      <c r="J81" s="6"/>
      <c r="K81" s="6"/>
      <c r="L81" s="6"/>
      <c r="M81" s="6"/>
      <c r="N81" s="6"/>
    </row>
    <row r="82" spans="1:14" ht="15" customHeight="1" x14ac:dyDescent="0.2">
      <c r="A82" s="149"/>
      <c r="B82" s="151"/>
      <c r="C82" s="144"/>
      <c r="D82" s="137"/>
      <c r="E82" s="137"/>
      <c r="F82" s="96" t="s">
        <v>242</v>
      </c>
      <c r="G82" s="44" t="s">
        <v>141</v>
      </c>
      <c r="H82" s="96" t="s">
        <v>96</v>
      </c>
      <c r="I82" s="6"/>
      <c r="J82" s="6"/>
      <c r="K82" s="6"/>
      <c r="L82" s="6"/>
      <c r="M82" s="6"/>
      <c r="N82" s="6"/>
    </row>
    <row r="83" spans="1:14" ht="15" customHeight="1" x14ac:dyDescent="0.2">
      <c r="A83" s="149"/>
      <c r="B83" s="151"/>
      <c r="C83" s="144"/>
      <c r="D83" s="137"/>
      <c r="E83" s="137"/>
      <c r="F83" s="96" t="s">
        <v>242</v>
      </c>
      <c r="G83" s="44" t="s">
        <v>141</v>
      </c>
      <c r="H83" s="96" t="s">
        <v>96</v>
      </c>
      <c r="I83" s="6"/>
      <c r="J83" s="6"/>
      <c r="K83" s="6"/>
      <c r="L83" s="6"/>
      <c r="M83" s="6"/>
      <c r="N83" s="6"/>
    </row>
    <row r="84" spans="1:14" ht="15" customHeight="1" x14ac:dyDescent="0.2">
      <c r="A84" s="149"/>
      <c r="B84" s="151"/>
      <c r="C84" s="144"/>
      <c r="D84" s="137"/>
      <c r="E84" s="137"/>
      <c r="F84" s="96" t="s">
        <v>242</v>
      </c>
      <c r="G84" s="44" t="s">
        <v>141</v>
      </c>
      <c r="H84" s="96" t="s">
        <v>96</v>
      </c>
      <c r="I84" s="6"/>
      <c r="J84" s="6"/>
      <c r="K84" s="6"/>
      <c r="L84" s="6"/>
      <c r="M84" s="6"/>
      <c r="N84" s="6"/>
    </row>
    <row r="85" spans="1:14" ht="15" customHeight="1" x14ac:dyDescent="0.2">
      <c r="A85" s="149"/>
      <c r="B85" s="151"/>
      <c r="C85" s="144"/>
      <c r="D85" s="13"/>
      <c r="E85" s="22"/>
      <c r="F85" s="13"/>
      <c r="G85" s="121"/>
      <c r="H85" s="13"/>
      <c r="I85" s="6" t="s">
        <v>180</v>
      </c>
      <c r="J85" s="6" t="s">
        <v>243</v>
      </c>
      <c r="K85" s="6" t="s">
        <v>182</v>
      </c>
      <c r="L85" s="6" t="s">
        <v>180</v>
      </c>
      <c r="M85" s="6" t="s">
        <v>226</v>
      </c>
      <c r="N85" s="6" t="s">
        <v>205</v>
      </c>
    </row>
    <row r="86" spans="1:14" ht="15" customHeight="1" x14ac:dyDescent="0.2">
      <c r="A86" s="149"/>
      <c r="B86" s="151"/>
      <c r="C86" s="144" t="s">
        <v>244</v>
      </c>
      <c r="D86" s="137" t="s">
        <v>245</v>
      </c>
      <c r="E86" s="137">
        <v>0</v>
      </c>
      <c r="F86" s="96"/>
      <c r="G86" s="44"/>
      <c r="H86" s="96"/>
      <c r="I86" s="6"/>
      <c r="J86" s="6"/>
      <c r="K86" s="6"/>
      <c r="L86" s="6"/>
      <c r="M86" s="6"/>
      <c r="N86" s="6"/>
    </row>
    <row r="87" spans="1:14" ht="15" customHeight="1" x14ac:dyDescent="0.2">
      <c r="A87" s="149"/>
      <c r="B87" s="151"/>
      <c r="C87" s="144"/>
      <c r="D87" s="137"/>
      <c r="E87" s="137"/>
      <c r="F87" s="96"/>
      <c r="G87" s="44"/>
      <c r="H87" s="96"/>
      <c r="I87" s="6"/>
      <c r="J87" s="6"/>
      <c r="K87" s="6"/>
      <c r="L87" s="6"/>
      <c r="M87" s="6"/>
      <c r="N87" s="6"/>
    </row>
    <row r="88" spans="1:14" ht="15" customHeight="1" x14ac:dyDescent="0.2">
      <c r="A88" s="149"/>
      <c r="B88" s="151"/>
      <c r="C88" s="144"/>
      <c r="D88" s="137"/>
      <c r="E88" s="137"/>
      <c r="F88" s="96"/>
      <c r="G88" s="44"/>
      <c r="H88" s="96"/>
      <c r="I88" s="6"/>
      <c r="J88" s="6"/>
      <c r="K88" s="6"/>
      <c r="L88" s="6"/>
      <c r="M88" s="6"/>
      <c r="N88" s="6"/>
    </row>
    <row r="89" spans="1:14" ht="15" customHeight="1" x14ac:dyDescent="0.2">
      <c r="A89" s="149"/>
      <c r="B89" s="151"/>
      <c r="C89" s="144"/>
      <c r="D89" s="137"/>
      <c r="E89" s="137"/>
      <c r="F89" s="96"/>
      <c r="G89" s="44"/>
      <c r="H89" s="96"/>
      <c r="I89" s="6"/>
      <c r="J89" s="6"/>
      <c r="K89" s="6"/>
      <c r="L89" s="6"/>
      <c r="M89" s="6"/>
      <c r="N89" s="6"/>
    </row>
    <row r="90" spans="1:14" ht="15" customHeight="1" x14ac:dyDescent="0.2">
      <c r="A90" s="149"/>
      <c r="B90" s="151"/>
      <c r="C90" s="144"/>
      <c r="D90" s="137"/>
      <c r="E90" s="137"/>
      <c r="F90" s="96"/>
      <c r="G90" s="44"/>
      <c r="H90" s="96"/>
      <c r="I90" s="6"/>
      <c r="J90" s="6"/>
      <c r="K90" s="6"/>
      <c r="L90" s="6"/>
      <c r="M90" s="6"/>
      <c r="N90" s="6"/>
    </row>
    <row r="91" spans="1:14" x14ac:dyDescent="0.2">
      <c r="A91" s="149"/>
      <c r="B91" s="151"/>
      <c r="C91" s="144"/>
      <c r="D91" s="13"/>
      <c r="E91" s="22"/>
      <c r="F91" s="13"/>
      <c r="G91" s="121"/>
      <c r="H91" s="13"/>
      <c r="I91" s="6"/>
      <c r="J91" s="6"/>
      <c r="K91" s="6"/>
      <c r="L91" s="6"/>
      <c r="M91" s="6"/>
      <c r="N91" s="6"/>
    </row>
    <row r="92" spans="1:14" ht="15.4" customHeight="1" x14ac:dyDescent="0.2">
      <c r="A92" s="149"/>
      <c r="B92" s="151"/>
      <c r="C92" s="144" t="s">
        <v>246</v>
      </c>
      <c r="D92" s="137" t="s">
        <v>247</v>
      </c>
      <c r="E92" s="137">
        <v>6</v>
      </c>
      <c r="F92" s="96" t="s">
        <v>248</v>
      </c>
      <c r="G92" s="133"/>
      <c r="H92" s="122"/>
      <c r="I92" s="6"/>
      <c r="J92" s="6"/>
      <c r="K92" s="6"/>
      <c r="L92" s="6"/>
      <c r="M92" s="6"/>
      <c r="N92" s="6"/>
    </row>
    <row r="93" spans="1:14" x14ac:dyDescent="0.2">
      <c r="A93" s="149"/>
      <c r="B93" s="151"/>
      <c r="C93" s="144"/>
      <c r="D93" s="137"/>
      <c r="E93" s="137"/>
      <c r="F93" s="96" t="s">
        <v>249</v>
      </c>
      <c r="G93" s="122"/>
      <c r="H93" s="122"/>
      <c r="I93" s="6"/>
      <c r="J93" s="6"/>
      <c r="K93" s="6"/>
      <c r="L93" s="6"/>
      <c r="M93" s="6"/>
      <c r="N93" s="6"/>
    </row>
    <row r="94" spans="1:14" x14ac:dyDescent="0.2">
      <c r="A94" s="149"/>
      <c r="B94" s="151"/>
      <c r="C94" s="144"/>
      <c r="D94" s="137"/>
      <c r="E94" s="137"/>
      <c r="F94" s="96" t="s">
        <v>250</v>
      </c>
      <c r="G94" s="122"/>
      <c r="H94" s="122"/>
      <c r="I94" s="6"/>
      <c r="J94" s="6"/>
      <c r="K94" s="6"/>
      <c r="L94" s="6"/>
      <c r="M94" s="6"/>
      <c r="N94" s="6"/>
    </row>
    <row r="95" spans="1:14" x14ac:dyDescent="0.2">
      <c r="A95" s="149"/>
      <c r="B95" s="151"/>
      <c r="C95" s="144"/>
      <c r="D95" s="137"/>
      <c r="E95" s="137"/>
      <c r="F95" s="96" t="s">
        <v>251</v>
      </c>
      <c r="G95" s="122"/>
      <c r="H95" s="122"/>
      <c r="I95" s="6"/>
      <c r="J95" s="6"/>
      <c r="K95" s="6"/>
      <c r="L95" s="6"/>
      <c r="M95" s="6"/>
      <c r="N95" s="6"/>
    </row>
    <row r="96" spans="1:14" x14ac:dyDescent="0.2">
      <c r="A96" s="149"/>
      <c r="B96" s="151"/>
      <c r="C96" s="144"/>
      <c r="D96" s="137"/>
      <c r="E96" s="137"/>
      <c r="F96" s="96" t="s">
        <v>252</v>
      </c>
      <c r="G96" s="122"/>
      <c r="H96" s="122"/>
      <c r="I96" s="6"/>
      <c r="J96" s="6"/>
      <c r="K96" s="6"/>
      <c r="L96" s="6"/>
      <c r="M96" s="6"/>
      <c r="N96" s="6"/>
    </row>
    <row r="97" spans="1:14" x14ac:dyDescent="0.2">
      <c r="A97" s="149"/>
      <c r="B97" s="151"/>
      <c r="C97" s="144"/>
      <c r="D97" s="13"/>
      <c r="E97" s="22"/>
      <c r="F97" s="13"/>
      <c r="G97" s="121"/>
      <c r="H97" s="13"/>
      <c r="I97" s="6"/>
      <c r="J97" s="6"/>
      <c r="K97" s="6"/>
      <c r="L97" s="6"/>
      <c r="M97" s="6"/>
      <c r="N97" s="6"/>
    </row>
    <row r="98" spans="1:14" x14ac:dyDescent="0.2">
      <c r="A98" s="149"/>
      <c r="B98" s="151"/>
      <c r="C98" s="144" t="s">
        <v>253</v>
      </c>
      <c r="D98" s="144" t="s">
        <v>93</v>
      </c>
      <c r="E98" s="137">
        <v>3</v>
      </c>
      <c r="F98" s="96" t="s">
        <v>254</v>
      </c>
      <c r="G98" s="44" t="s">
        <v>46</v>
      </c>
      <c r="H98" s="96" t="s">
        <v>96</v>
      </c>
      <c r="I98" s="6"/>
      <c r="J98" s="6"/>
      <c r="K98" s="6"/>
      <c r="L98" s="6"/>
      <c r="M98" s="6"/>
      <c r="N98" s="6"/>
    </row>
    <row r="99" spans="1:14" ht="15.4" hidden="1" customHeight="1" x14ac:dyDescent="0.2">
      <c r="A99" s="149"/>
      <c r="B99" s="151"/>
      <c r="C99" s="144"/>
      <c r="D99" s="144"/>
      <c r="E99" s="137"/>
      <c r="F99" s="96"/>
      <c r="G99" s="44"/>
      <c r="H99" s="96"/>
      <c r="I99" s="6"/>
      <c r="J99" s="6"/>
      <c r="K99" s="6"/>
      <c r="L99" s="6"/>
      <c r="M99" s="6"/>
      <c r="N99" s="6"/>
    </row>
    <row r="100" spans="1:14" ht="15.4" hidden="1" customHeight="1" x14ac:dyDescent="0.2">
      <c r="A100" s="149"/>
      <c r="B100" s="151"/>
      <c r="C100" s="144"/>
      <c r="D100" s="144"/>
      <c r="E100" s="137"/>
      <c r="F100" s="96"/>
      <c r="G100" s="44"/>
      <c r="H100" s="96"/>
      <c r="I100" s="6"/>
      <c r="J100" s="6"/>
      <c r="K100" s="6"/>
      <c r="L100" s="6"/>
      <c r="M100" s="6"/>
      <c r="N100" s="6"/>
    </row>
    <row r="101" spans="1:14" ht="15.4" hidden="1" customHeight="1" x14ac:dyDescent="0.2">
      <c r="A101" s="149"/>
      <c r="B101" s="151"/>
      <c r="C101" s="144"/>
      <c r="D101" s="144"/>
      <c r="E101" s="137"/>
      <c r="F101" s="96"/>
      <c r="G101" s="44"/>
      <c r="H101" s="96"/>
      <c r="I101" s="6"/>
      <c r="J101" s="6"/>
      <c r="K101" s="6"/>
      <c r="L101" s="6"/>
      <c r="M101" s="6"/>
      <c r="N101" s="6"/>
    </row>
    <row r="102" spans="1:14" ht="15.4" hidden="1" customHeight="1" x14ac:dyDescent="0.2">
      <c r="A102" s="149"/>
      <c r="B102" s="151"/>
      <c r="C102" s="144"/>
      <c r="D102" s="144"/>
      <c r="E102" s="137"/>
      <c r="F102" s="96"/>
      <c r="G102" s="44"/>
      <c r="H102" s="96"/>
      <c r="I102" s="6"/>
      <c r="J102" s="6"/>
      <c r="K102" s="6"/>
      <c r="L102" s="6"/>
      <c r="M102" s="6"/>
      <c r="N102" s="6"/>
    </row>
    <row r="103" spans="1:14" ht="15.4" hidden="1" customHeight="1" x14ac:dyDescent="0.2">
      <c r="A103" s="149"/>
      <c r="B103" s="151"/>
      <c r="C103" s="144"/>
      <c r="D103" s="144"/>
      <c r="E103" s="137"/>
      <c r="F103" s="96"/>
      <c r="G103" s="44"/>
      <c r="H103" s="96"/>
      <c r="I103" s="6"/>
      <c r="J103" s="6"/>
      <c r="K103" s="6"/>
      <c r="L103" s="6"/>
      <c r="M103" s="6"/>
      <c r="N103" s="6"/>
    </row>
    <row r="104" spans="1:14" ht="15.4" hidden="1" customHeight="1" x14ac:dyDescent="0.2">
      <c r="A104" s="149"/>
      <c r="B104" s="151"/>
      <c r="C104" s="144"/>
      <c r="D104" s="144"/>
      <c r="E104" s="137"/>
      <c r="F104" s="96"/>
      <c r="G104" s="44"/>
      <c r="H104" s="96"/>
      <c r="I104" s="6"/>
      <c r="J104" s="6"/>
      <c r="K104" s="6"/>
      <c r="L104" s="6"/>
      <c r="M104" s="6"/>
      <c r="N104" s="6"/>
    </row>
    <row r="105" spans="1:14" ht="15.4" hidden="1" customHeight="1" x14ac:dyDescent="0.2">
      <c r="A105" s="149"/>
      <c r="B105" s="151"/>
      <c r="C105" s="144"/>
      <c r="D105" s="144"/>
      <c r="E105" s="137"/>
      <c r="F105" s="96"/>
      <c r="G105" s="44"/>
      <c r="H105" s="96"/>
      <c r="I105" s="6"/>
      <c r="J105" s="6"/>
      <c r="K105" s="6"/>
      <c r="L105" s="6"/>
      <c r="M105" s="6"/>
      <c r="N105" s="6"/>
    </row>
    <row r="106" spans="1:14" ht="63" x14ac:dyDescent="0.2">
      <c r="A106" s="149"/>
      <c r="B106" s="151"/>
      <c r="C106" s="144"/>
      <c r="D106" s="13"/>
      <c r="E106" s="22"/>
      <c r="F106" s="13"/>
      <c r="G106" s="121"/>
      <c r="H106" s="13"/>
      <c r="I106" s="6" t="s">
        <v>180</v>
      </c>
      <c r="J106" s="6" t="s">
        <v>255</v>
      </c>
      <c r="K106" s="6"/>
      <c r="L106" s="6"/>
      <c r="M106" s="6"/>
      <c r="N106" s="6" t="s">
        <v>1379</v>
      </c>
    </row>
    <row r="107" spans="1:14" x14ac:dyDescent="0.2">
      <c r="A107" s="149"/>
      <c r="B107" s="151"/>
      <c r="C107" s="144" t="s">
        <v>256</v>
      </c>
      <c r="D107" s="144" t="s">
        <v>257</v>
      </c>
      <c r="E107" s="137">
        <v>3</v>
      </c>
      <c r="F107" s="96" t="s">
        <v>258</v>
      </c>
      <c r="G107" s="44" t="s">
        <v>46</v>
      </c>
      <c r="H107" s="96" t="s">
        <v>47</v>
      </c>
      <c r="I107" s="6"/>
      <c r="J107" s="6"/>
      <c r="K107" s="6"/>
      <c r="L107" s="6"/>
      <c r="M107" s="6"/>
      <c r="N107" s="6"/>
    </row>
    <row r="108" spans="1:14" ht="63" x14ac:dyDescent="0.2">
      <c r="A108" s="149"/>
      <c r="B108" s="151"/>
      <c r="C108" s="144"/>
      <c r="D108" s="144"/>
      <c r="E108" s="137"/>
      <c r="F108" s="96" t="s">
        <v>259</v>
      </c>
      <c r="G108" s="44" t="s">
        <v>46</v>
      </c>
      <c r="H108" s="96" t="s">
        <v>47</v>
      </c>
      <c r="I108" s="6" t="s">
        <v>180</v>
      </c>
      <c r="J108" s="6" t="s">
        <v>255</v>
      </c>
      <c r="K108" s="6"/>
      <c r="L108" s="6"/>
      <c r="M108" s="6"/>
      <c r="N108" s="6" t="s">
        <v>1379</v>
      </c>
    </row>
    <row r="109" spans="1:14" ht="78.75" x14ac:dyDescent="0.2">
      <c r="A109" s="149"/>
      <c r="B109" s="123" t="s">
        <v>260</v>
      </c>
      <c r="C109" s="123"/>
      <c r="D109" s="123"/>
      <c r="E109" s="124">
        <f>E58+E62+E66+E73+E86+E98+E107</f>
        <v>30</v>
      </c>
      <c r="F109" s="123"/>
      <c r="G109" s="123"/>
      <c r="H109" s="123"/>
      <c r="I109" s="6" t="s">
        <v>357</v>
      </c>
      <c r="J109" s="6" t="s">
        <v>1311</v>
      </c>
      <c r="K109" s="6"/>
      <c r="L109" s="6"/>
      <c r="M109" s="6"/>
      <c r="N109" s="6"/>
    </row>
    <row r="110" spans="1:14" ht="18" customHeight="1" x14ac:dyDescent="0.2"/>
  </sheetData>
  <mergeCells count="70">
    <mergeCell ref="J6:M6"/>
    <mergeCell ref="N11:N12"/>
    <mergeCell ref="K11:K12"/>
    <mergeCell ref="L11:L12"/>
    <mergeCell ref="M11:M12"/>
    <mergeCell ref="J11:J12"/>
    <mergeCell ref="A58:A109"/>
    <mergeCell ref="C107:C108"/>
    <mergeCell ref="D107:D108"/>
    <mergeCell ref="E107:E108"/>
    <mergeCell ref="I11:I12"/>
    <mergeCell ref="B73:B108"/>
    <mergeCell ref="C73:C85"/>
    <mergeCell ref="D73:D84"/>
    <mergeCell ref="E73:E84"/>
    <mergeCell ref="C86:C91"/>
    <mergeCell ref="D86:D90"/>
    <mergeCell ref="E86:E90"/>
    <mergeCell ref="C98:C106"/>
    <mergeCell ref="D98:D105"/>
    <mergeCell ref="E98:E105"/>
    <mergeCell ref="E62:E64"/>
    <mergeCell ref="C92:C97"/>
    <mergeCell ref="D92:D96"/>
    <mergeCell ref="E92:E96"/>
    <mergeCell ref="C39:C47"/>
    <mergeCell ref="D39:D46"/>
    <mergeCell ref="E39:E46"/>
    <mergeCell ref="B58:B72"/>
    <mergeCell ref="C58:C61"/>
    <mergeCell ref="D58:D60"/>
    <mergeCell ref="E58:E60"/>
    <mergeCell ref="C48:C56"/>
    <mergeCell ref="D48:D55"/>
    <mergeCell ref="E48:E55"/>
    <mergeCell ref="C66:C72"/>
    <mergeCell ref="D66:D71"/>
    <mergeCell ref="E66:E71"/>
    <mergeCell ref="C62:C65"/>
    <mergeCell ref="D62:D64"/>
    <mergeCell ref="A13:A57"/>
    <mergeCell ref="B13:B24"/>
    <mergeCell ref="D13:D15"/>
    <mergeCell ref="E13:E15"/>
    <mergeCell ref="C21:C24"/>
    <mergeCell ref="D21:D23"/>
    <mergeCell ref="E21:E23"/>
    <mergeCell ref="B25:B56"/>
    <mergeCell ref="C25:C31"/>
    <mergeCell ref="D25:D30"/>
    <mergeCell ref="E25:E30"/>
    <mergeCell ref="C33:C38"/>
    <mergeCell ref="D33:D37"/>
    <mergeCell ref="E33:E37"/>
    <mergeCell ref="C17:C20"/>
    <mergeCell ref="C13:C16"/>
    <mergeCell ref="H11:H12"/>
    <mergeCell ref="B11:D11"/>
    <mergeCell ref="E11:E12"/>
    <mergeCell ref="F11:F12"/>
    <mergeCell ref="A5:B8"/>
    <mergeCell ref="E5:F5"/>
    <mergeCell ref="E8:F8"/>
    <mergeCell ref="E7:F7"/>
    <mergeCell ref="D17:D19"/>
    <mergeCell ref="E17:E19"/>
    <mergeCell ref="E2:F3"/>
    <mergeCell ref="E4:F4"/>
    <mergeCell ref="G2:G3"/>
    <mergeCell ref="G11:G12"/>
  </mergeCells>
  <conditionalFormatting sqref="G33:G37">
    <cfRule type="expression" dxfId="31" priority="606">
      <formula>$H33=#REF!</formula>
    </cfRule>
    <cfRule type="expression" dxfId="30" priority="607">
      <formula>$H33=#REF!</formula>
    </cfRule>
    <cfRule type="expression" dxfId="29" priority="608">
      <formula>$H33=#REF!</formula>
    </cfRule>
    <cfRule type="expression" dxfId="28" priority="609">
      <formula>$H33=#REF!</formula>
    </cfRule>
  </conditionalFormatting>
  <conditionalFormatting sqref="G93:G96">
    <cfRule type="expression" dxfId="27" priority="277">
      <formula>$H93=#REF!</formula>
    </cfRule>
    <cfRule type="expression" dxfId="26" priority="278">
      <formula>$H93=#REF!</formula>
    </cfRule>
    <cfRule type="expression" dxfId="25" priority="279">
      <formula>$H93=#REF!</formula>
    </cfRule>
    <cfRule type="expression" dxfId="24" priority="280">
      <formula>$H93=#REF!</formula>
    </cfRule>
  </conditionalFormatting>
  <dataValidations count="3">
    <dataValidation type="list" allowBlank="1" showInputMessage="1" showErrorMessage="1" sqref="G97:G108 G25:G30 G32:G56 G13:G23 G58:G92" xr:uid="{00000000-0002-0000-0100-000000000000}">
      <formula1>"Obligatoire,Option"</formula1>
    </dataValidation>
    <dataValidation type="list" allowBlank="1" showInputMessage="1" showErrorMessage="1" sqref="H106 H47 H97 H72 H20 H61 H56 H65 H85 H91 H32 H38 H16" xr:uid="{00000000-0002-0000-0100-000001000000}">
      <formula1>$C$10:$C$15</formula1>
    </dataValidation>
    <dataValidation type="list" allowBlank="1" showInputMessage="1" showErrorMessage="1" sqref="E4:E5 E7 H98:H105 H107:H108 H92 H58:H60 H48:H55 H73:H84 H21:H23 H39:H46 H25:H30 H62:H64 H66:H71 H33:H37 H13:H15 H17:H19 H86:H90 L13:L15 L73:L84 L66:L71 L62:L64 L32:L60 L25:L30 L21:L23 L17:L19 L86:L109" xr:uid="{00000000-0002-0000-0100-000002000000}">
      <formula1>#REF!</formula1>
    </dataValidation>
  </dataValidations>
  <pageMargins left="0.31496062992125984" right="0.31496062992125984" top="0.55118110236220474" bottom="0.3543307086614173" header="0" footer="0"/>
  <pageSetup paperSize="8" scale="33" orientation="landscape" r:id="rId1"/>
  <headerFooter>
    <oddHeader xml:space="preserve">&amp;L &amp;C&amp;48&amp;K06+031Régime transitoire 2022-2023&amp;10&amp;K000000  </oddHeader>
  </headerFooter>
  <extLst>
    <ext xmlns:x14="http://schemas.microsoft.com/office/spreadsheetml/2009/9/main" uri="{CCE6A557-97BC-4b89-ADB6-D9C93CAAB3DF}">
      <x14:dataValidations xmlns:xm="http://schemas.microsoft.com/office/excel/2006/main" count="181">
        <x14:dataValidation type="list" allowBlank="1" showInputMessage="1" showErrorMessage="1" xr:uid="{00000000-0002-0000-0100-000004000000}">
          <x14:formula1>
            <xm:f>OFFSET('Parametrage '!$G$10,1,MATCH($I$13,'Parametrage '!$G$10:$J$10,0)-1,COUNTA(OFFSET('Parametrage '!$G$10,1,MATCH($I$13,'Parametrage '!$G$10:$J$10,0)-1,57,1)),1)</xm:f>
          </x14:formula1>
          <xm:sqref>J13</xm:sqref>
        </x14:dataValidation>
        <x14:dataValidation type="list" allowBlank="1" showInputMessage="1" showErrorMessage="1" xr:uid="{00000000-0002-0000-0100-000005000000}">
          <x14:formula1>
            <xm:f>OFFSET('Parametrage '!$G$10,1,MATCH($I$14,'Parametrage '!$G$10:$J$10,0)-1,COUNTA(OFFSET('Parametrage '!$G$10,1,MATCH($I$14,'Parametrage '!$G$10:$J$10,0)-1,57,1)),1)</xm:f>
          </x14:formula1>
          <xm:sqref>J14</xm:sqref>
        </x14:dataValidation>
        <x14:dataValidation type="list" allowBlank="1" showInputMessage="1" showErrorMessage="1" xr:uid="{00000000-0002-0000-0100-000006000000}">
          <x14:formula1>
            <xm:f>OFFSET('Parametrage '!$G$10,1,MATCH($I$15,'Parametrage '!$G$10:$J$10,0)-1,COUNTA(OFFSET('Parametrage '!$G$10,1,MATCH($I$15,'Parametrage '!$G$10:$J$10,0)-1,57,1)),1)</xm:f>
          </x14:formula1>
          <xm:sqref>J15</xm:sqref>
        </x14:dataValidation>
        <x14:dataValidation type="list" allowBlank="1" showInputMessage="1" showErrorMessage="1" xr:uid="{00000000-0002-0000-0100-000007000000}">
          <x14:formula1>
            <xm:f>OFFSET('Parametrage '!$G$10,1,MATCH($I$20,'Parametrage '!$G$10:$J$10,0)-1,COUNTA(OFFSET('Parametrage '!$G$10,1,MATCH($I$20,'Parametrage '!$G$10:$J$10,0)-1,57,1)),1)</xm:f>
          </x14:formula1>
          <xm:sqref>J16:J20 M85 M72 M65 M61 M31 M20 M16 M24</xm:sqref>
        </x14:dataValidation>
        <x14:dataValidation type="list" allowBlank="1" showInputMessage="1" showErrorMessage="1" xr:uid="{00000000-0002-0000-0100-000008000000}">
          <x14:formula1>
            <xm:f>OFFSET('Parametrage '!$G$10,1,MATCH($I$21,'Parametrage '!$G$10:$J$10,0)-1,COUNTA(OFFSET('Parametrage '!$G$10,1,MATCH($I$21,'Parametrage '!$G$10:$J$10,0)-1,57,1)),1)</xm:f>
          </x14:formula1>
          <xm:sqref>J21</xm:sqref>
        </x14:dataValidation>
        <x14:dataValidation type="list" allowBlank="1" showInputMessage="1" showErrorMessage="1" xr:uid="{00000000-0002-0000-0100-000009000000}">
          <x14:formula1>
            <xm:f>OFFSET('Parametrage '!$G$10,1,MATCH($I$22,'Parametrage '!$G$10:$J$10,0)-1,COUNTA(OFFSET('Parametrage '!$G$10,1,MATCH($I$22,'Parametrage '!$G$10:$J$10,0)-1,57,1)),1)</xm:f>
          </x14:formula1>
          <xm:sqref>J22</xm:sqref>
        </x14:dataValidation>
        <x14:dataValidation type="list" allowBlank="1" showInputMessage="1" showErrorMessage="1" xr:uid="{00000000-0002-0000-0100-00000A000000}">
          <x14:formula1>
            <xm:f>OFFSET('Parametrage '!$G$10,1,MATCH($I$23,'Parametrage '!$G$10:$J$10,0)-1,COUNTA(OFFSET('Parametrage '!$G$10,1,MATCH($I$23,'Parametrage '!$G$10:$J$10,0)-1,57,1)),1)</xm:f>
          </x14:formula1>
          <xm:sqref>J23</xm:sqref>
        </x14:dataValidation>
        <x14:dataValidation type="list" allowBlank="1" showInputMessage="1" showErrorMessage="1" xr:uid="{00000000-0002-0000-0100-00000B000000}">
          <x14:formula1>
            <xm:f>OFFSET('Parametrage '!$G$10,1,MATCH($I$24,'Parametrage '!$G$10:$J$10,0)-1,COUNTA(OFFSET('Parametrage '!$G$10,1,MATCH($I$24,'Parametrage '!$G$10:$J$10,0)-1,57,1)),1)</xm:f>
          </x14:formula1>
          <xm:sqref>J24</xm:sqref>
        </x14:dataValidation>
        <x14:dataValidation type="list" allowBlank="1" showInputMessage="1" showErrorMessage="1" xr:uid="{00000000-0002-0000-0100-00000C000000}">
          <x14:formula1>
            <xm:f>OFFSET('Parametrage '!$G$10,1,MATCH($I$25,'Parametrage '!$G$10:$J$10,0)-1,COUNTA(OFFSET('Parametrage '!$G$10,1,MATCH($I$25,'Parametrage '!$G$10:$J$10,0)-1,57,1)),1)</xm:f>
          </x14:formula1>
          <xm:sqref>J25</xm:sqref>
        </x14:dataValidation>
        <x14:dataValidation type="list" allowBlank="1" showInputMessage="1" showErrorMessage="1" xr:uid="{00000000-0002-0000-0100-00000D000000}">
          <x14:formula1>
            <xm:f>OFFSET('Parametrage '!$G$10,1,MATCH($I$26,'Parametrage '!$G$10:$J$10,0)-1,COUNTA(OFFSET('Parametrage '!$G$10,1,MATCH($I$26,'Parametrage '!$G$10:$J$10,0)-1,57,1)),1)</xm:f>
          </x14:formula1>
          <xm:sqref>J26</xm:sqref>
        </x14:dataValidation>
        <x14:dataValidation type="list" allowBlank="1" showInputMessage="1" showErrorMessage="1" xr:uid="{00000000-0002-0000-0100-00000E000000}">
          <x14:formula1>
            <xm:f>OFFSET('Parametrage '!$G$10,1,MATCH($I$27,'Parametrage '!$G$10:$J$10,0)-1,COUNTA(OFFSET('Parametrage '!$G$10,1,MATCH($I$27,'Parametrage '!$G$10:$J$10,0)-1,57,1)),1)</xm:f>
          </x14:formula1>
          <xm:sqref>J27</xm:sqref>
        </x14:dataValidation>
        <x14:dataValidation type="list" allowBlank="1" showInputMessage="1" showErrorMessage="1" xr:uid="{00000000-0002-0000-0100-00000F000000}">
          <x14:formula1>
            <xm:f>OFFSET('Parametrage '!$G$10,1,MATCH($I$28,'Parametrage '!$G$10:$J$10,0)-1,COUNTA(OFFSET('Parametrage '!$G$10,1,MATCH($I$28,'Parametrage '!$G$10:$J$10,0)-1,57,1)),1)</xm:f>
          </x14:formula1>
          <xm:sqref>J28</xm:sqref>
        </x14:dataValidation>
        <x14:dataValidation type="list" allowBlank="1" showInputMessage="1" showErrorMessage="1" xr:uid="{00000000-0002-0000-0100-000010000000}">
          <x14:formula1>
            <xm:f>OFFSET('Parametrage '!$G$10,1,MATCH($I$29,'Parametrage '!$G$10:$J$10,0)-1,COUNTA(OFFSET('Parametrage '!$G$10,1,MATCH($I$29,'Parametrage '!$G$10:$J$10,0)-1,57,1)),1)</xm:f>
          </x14:formula1>
          <xm:sqref>J29</xm:sqref>
        </x14:dataValidation>
        <x14:dataValidation type="list" allowBlank="1" showInputMessage="1" showErrorMessage="1" xr:uid="{00000000-0002-0000-0100-000011000000}">
          <x14:formula1>
            <xm:f>OFFSET('Parametrage '!$G$10,1,MATCH($I$30,'Parametrage '!$G$10:$J$10,0)-1,COUNTA(OFFSET('Parametrage '!$G$10,1,MATCH($I$30,'Parametrage '!$G$10:$J$10,0)-1,57,1)),1)</xm:f>
          </x14:formula1>
          <xm:sqref>J30</xm:sqref>
        </x14:dataValidation>
        <x14:dataValidation type="list" allowBlank="1" showInputMessage="1" showErrorMessage="1" xr:uid="{00000000-0002-0000-0100-000012000000}">
          <x14:formula1>
            <xm:f>OFFSET('Parametrage '!$G$10,1,MATCH($I$31,'Parametrage '!$G$10:$J$10,0)-1,COUNTA(OFFSET('Parametrage '!$G$10,1,MATCH($I$31,'Parametrage '!$G$10:$J$10,0)-1,57,1)),1)</xm:f>
          </x14:formula1>
          <xm:sqref>J31</xm:sqref>
        </x14:dataValidation>
        <x14:dataValidation type="list" allowBlank="1" showInputMessage="1" showErrorMessage="1" xr:uid="{00000000-0002-0000-0100-000013000000}">
          <x14:formula1>
            <xm:f>OFFSET('Parametrage '!$G$10,1,MATCH($I$32,'Parametrage '!$G$10:$J$10,0)-1,COUNTA(OFFSET('Parametrage '!$G$10,1,MATCH($I$32,'Parametrage '!$G$10:$J$10,0)-1,57,1)),1)</xm:f>
          </x14:formula1>
          <xm:sqref>J32</xm:sqref>
        </x14:dataValidation>
        <x14:dataValidation type="list" allowBlank="1" showInputMessage="1" showErrorMessage="1" xr:uid="{00000000-0002-0000-0100-000014000000}">
          <x14:formula1>
            <xm:f>OFFSET('Parametrage '!$G$10,1,MATCH($I$33,'Parametrage '!$G$10:$J$10,0)-1,COUNTA(OFFSET('Parametrage '!$G$10,1,MATCH($I$33,'Parametrage '!$G$10:$J$10,0)-1,57,1)),1)</xm:f>
          </x14:formula1>
          <xm:sqref>J33</xm:sqref>
        </x14:dataValidation>
        <x14:dataValidation type="list" allowBlank="1" showInputMessage="1" showErrorMessage="1" xr:uid="{00000000-0002-0000-0100-000015000000}">
          <x14:formula1>
            <xm:f>OFFSET('Parametrage '!$G$10,1,MATCH($I$34,'Parametrage '!$G$10:$J$10,0)-1,COUNTA(OFFSET('Parametrage '!$G$10,1,MATCH($I$34,'Parametrage '!$G$10:$J$10,0)-1,57,1)),1)</xm:f>
          </x14:formula1>
          <xm:sqref>J34</xm:sqref>
        </x14:dataValidation>
        <x14:dataValidation type="list" allowBlank="1" showInputMessage="1" showErrorMessage="1" xr:uid="{00000000-0002-0000-0100-000016000000}">
          <x14:formula1>
            <xm:f>OFFSET('Parametrage '!$G$10,1,MATCH($I$35,'Parametrage '!$G$10:$J$10,0)-1,COUNTA(OFFSET('Parametrage '!$G$10,1,MATCH($I$35,'Parametrage '!$G$10:$J$10,0)-1,57,1)),1)</xm:f>
          </x14:formula1>
          <xm:sqref>J35</xm:sqref>
        </x14:dataValidation>
        <x14:dataValidation type="list" allowBlank="1" showInputMessage="1" showErrorMessage="1" xr:uid="{00000000-0002-0000-0100-000017000000}">
          <x14:formula1>
            <xm:f>OFFSET('Parametrage '!$G$10,1,MATCH($I$36,'Parametrage '!$G$10:$J$10,0)-1,COUNTA(OFFSET('Parametrage '!$G$10,1,MATCH($I$36,'Parametrage '!$G$10:$J$10,0)-1,57,1)),1)</xm:f>
          </x14:formula1>
          <xm:sqref>J36</xm:sqref>
        </x14:dataValidation>
        <x14:dataValidation type="list" allowBlank="1" showInputMessage="1" showErrorMessage="1" xr:uid="{00000000-0002-0000-0100-000018000000}">
          <x14:formula1>
            <xm:f>OFFSET('Parametrage '!$G$10,1,MATCH($I$37,'Parametrage '!$G$10:$J$10,0)-1,COUNTA(OFFSET('Parametrage '!$G$10,1,MATCH($I$37,'Parametrage '!$G$10:$J$10,0)-1,57,1)),1)</xm:f>
          </x14:formula1>
          <xm:sqref>J37</xm:sqref>
        </x14:dataValidation>
        <x14:dataValidation type="list" allowBlank="1" showInputMessage="1" showErrorMessage="1" xr:uid="{00000000-0002-0000-0100-000019000000}">
          <x14:formula1>
            <xm:f>OFFSET('Parametrage '!$G$10,1,MATCH($I$38,'Parametrage '!$G$10:$J$10,0)-1,COUNTA(OFFSET('Parametrage '!$G$10,1,MATCH($I$38,'Parametrage '!$G$10:$J$10,0)-1,57,1)),1)</xm:f>
          </x14:formula1>
          <xm:sqref>J38</xm:sqref>
        </x14:dataValidation>
        <x14:dataValidation type="list" allowBlank="1" showInputMessage="1" showErrorMessage="1" xr:uid="{00000000-0002-0000-0100-00001A000000}">
          <x14:formula1>
            <xm:f>OFFSET('Parametrage '!$G$10,1,MATCH($I$39,'Parametrage '!$G$10:$J$10,0)-1,COUNTA(OFFSET('Parametrage '!$G$10,1,MATCH($I$39,'Parametrage '!$G$10:$J$10,0)-1,57,1)),1)</xm:f>
          </x14:formula1>
          <xm:sqref>J39</xm:sqref>
        </x14:dataValidation>
        <x14:dataValidation type="list" allowBlank="1" showInputMessage="1" showErrorMessage="1" xr:uid="{00000000-0002-0000-0100-00001B000000}">
          <x14:formula1>
            <xm:f>OFFSET('Parametrage '!$G$10,1,MATCH($I$40,'Parametrage '!$G$10:$J$10,0)-1,COUNTA(OFFSET('Parametrage '!$G$10,1,MATCH($I$40,'Parametrage '!$G$10:$J$10,0)-1,57,1)),1)</xm:f>
          </x14:formula1>
          <xm:sqref>J40</xm:sqref>
        </x14:dataValidation>
        <x14:dataValidation type="list" allowBlank="1" showInputMessage="1" showErrorMessage="1" xr:uid="{00000000-0002-0000-0100-00001C000000}">
          <x14:formula1>
            <xm:f>OFFSET('Parametrage '!$G$10,1,MATCH($I$41,'Parametrage '!$G$10:$J$10,0)-1,COUNTA(OFFSET('Parametrage '!$G$10,1,MATCH($I$41,'Parametrage '!$G$10:$J$10,0)-1,57,1)),1)</xm:f>
          </x14:formula1>
          <xm:sqref>J41</xm:sqref>
        </x14:dataValidation>
        <x14:dataValidation type="list" allowBlank="1" showInputMessage="1" showErrorMessage="1" xr:uid="{00000000-0002-0000-0100-00001D000000}">
          <x14:formula1>
            <xm:f>OFFSET('Parametrage '!$G$10,1,MATCH($I$42,'Parametrage '!$G$10:$J$10,0)-1,COUNTA(OFFSET('Parametrage '!$G$10,1,MATCH($I$42,'Parametrage '!$G$10:$J$10,0)-1,57,1)),1)</xm:f>
          </x14:formula1>
          <xm:sqref>J42</xm:sqref>
        </x14:dataValidation>
        <x14:dataValidation type="list" allowBlank="1" showInputMessage="1" showErrorMessage="1" xr:uid="{00000000-0002-0000-0100-00001E000000}">
          <x14:formula1>
            <xm:f>OFFSET('Parametrage '!$G$10,1,MATCH($I$43,'Parametrage '!$G$10:$J$10,0)-1,COUNTA(OFFSET('Parametrage '!$G$10,1,MATCH($I$43,'Parametrage '!$G$10:$J$10,0)-1,57,1)),1)</xm:f>
          </x14:formula1>
          <xm:sqref>J43</xm:sqref>
        </x14:dataValidation>
        <x14:dataValidation type="list" allowBlank="1" showInputMessage="1" showErrorMessage="1" xr:uid="{00000000-0002-0000-0100-00001F000000}">
          <x14:formula1>
            <xm:f>OFFSET('Parametrage '!$G$10,1,MATCH($I$44,'Parametrage '!$G$10:$J$10,0)-1,COUNTA(OFFSET('Parametrage '!$G$10,1,MATCH($I$44,'Parametrage '!$G$10:$J$10,0)-1,57,1)),1)</xm:f>
          </x14:formula1>
          <xm:sqref>J44</xm:sqref>
        </x14:dataValidation>
        <x14:dataValidation type="list" allowBlank="1" showInputMessage="1" showErrorMessage="1" xr:uid="{00000000-0002-0000-0100-000020000000}">
          <x14:formula1>
            <xm:f>OFFSET('Parametrage '!$G$10,1,MATCH($I$45,'Parametrage '!$G$10:$J$10,0)-1,COUNTA(OFFSET('Parametrage '!$G$10,1,MATCH($I$45,'Parametrage '!$G$10:$J$10,0)-1,57,1)),1)</xm:f>
          </x14:formula1>
          <xm:sqref>J45</xm:sqref>
        </x14:dataValidation>
        <x14:dataValidation type="list" allowBlank="1" showInputMessage="1" showErrorMessage="1" xr:uid="{00000000-0002-0000-0100-000021000000}">
          <x14:formula1>
            <xm:f>OFFSET('Parametrage '!$G$10,1,MATCH($I$46,'Parametrage '!$G$10:$J$10,0)-1,COUNTA(OFFSET('Parametrage '!$G$10,1,MATCH($I$46,'Parametrage '!$G$10:$J$10,0)-1,57,1)),1)</xm:f>
          </x14:formula1>
          <xm:sqref>J46</xm:sqref>
        </x14:dataValidation>
        <x14:dataValidation type="list" allowBlank="1" showInputMessage="1" showErrorMessage="1" xr:uid="{00000000-0002-0000-0100-000022000000}">
          <x14:formula1>
            <xm:f>OFFSET('Parametrage '!$G$10,1,MATCH($I$47,'Parametrage '!$G$10:$J$10,0)-1,COUNTA(OFFSET('Parametrage '!$G$10,1,MATCH($I$47,'Parametrage '!$G$10:$J$10,0)-1,57,1)),1)</xm:f>
          </x14:formula1>
          <xm:sqref>J47 J56</xm:sqref>
        </x14:dataValidation>
        <x14:dataValidation type="list" allowBlank="1" showInputMessage="1" showErrorMessage="1" xr:uid="{00000000-0002-0000-0100-000023000000}">
          <x14:formula1>
            <xm:f>OFFSET('Parametrage '!$G$10,1,MATCH($I$48,'Parametrage '!$G$10:$J$10,0)-1,COUNTA(OFFSET('Parametrage '!$G$10,1,MATCH($I$48,'Parametrage '!$G$10:$J$10,0)-1,57,1)),1)</xm:f>
          </x14:formula1>
          <xm:sqref>J48</xm:sqref>
        </x14:dataValidation>
        <x14:dataValidation type="list" allowBlank="1" showInputMessage="1" showErrorMessage="1" xr:uid="{00000000-0002-0000-0100-000024000000}">
          <x14:formula1>
            <xm:f>OFFSET('Parametrage '!$G$10,1,MATCH($I$49,'Parametrage '!$G$10:$J$10,0)-1,COUNTA(OFFSET('Parametrage '!$G$10,1,MATCH($I$49,'Parametrage '!$G$10:$J$10,0)-1,57,1)),1)</xm:f>
          </x14:formula1>
          <xm:sqref>J49</xm:sqref>
        </x14:dataValidation>
        <x14:dataValidation type="list" allowBlank="1" showInputMessage="1" showErrorMessage="1" xr:uid="{00000000-0002-0000-0100-000025000000}">
          <x14:formula1>
            <xm:f>OFFSET('Parametrage '!$G$10,1,MATCH($I$50,'Parametrage '!$G$10:$J$10,0)-1,COUNTA(OFFSET('Parametrage '!$G$10,1,MATCH($I$50,'Parametrage '!$G$10:$J$10,0)-1,57,1)),1)</xm:f>
          </x14:formula1>
          <xm:sqref>J50</xm:sqref>
        </x14:dataValidation>
        <x14:dataValidation type="list" allowBlank="1" showInputMessage="1" showErrorMessage="1" xr:uid="{00000000-0002-0000-0100-000026000000}">
          <x14:formula1>
            <xm:f>OFFSET('Parametrage '!$G$10,1,MATCH($I$51,'Parametrage '!$G$10:$J$10,0)-1,COUNTA(OFFSET('Parametrage '!$G$10,1,MATCH($I$51,'Parametrage '!$G$10:$J$10,0)-1,57,1)),1)</xm:f>
          </x14:formula1>
          <xm:sqref>J51</xm:sqref>
        </x14:dataValidation>
        <x14:dataValidation type="list" allowBlank="1" showInputMessage="1" showErrorMessage="1" xr:uid="{00000000-0002-0000-0100-000027000000}">
          <x14:formula1>
            <xm:f>OFFSET('Parametrage '!$G$10,1,MATCH($I$52,'Parametrage '!$G$10:$J$10,0)-1,COUNTA(OFFSET('Parametrage '!$G$10,1,MATCH($I$52,'Parametrage '!$G$10:$J$10,0)-1,57,1)),1)</xm:f>
          </x14:formula1>
          <xm:sqref>J52</xm:sqref>
        </x14:dataValidation>
        <x14:dataValidation type="list" allowBlank="1" showInputMessage="1" showErrorMessage="1" xr:uid="{00000000-0002-0000-0100-000028000000}">
          <x14:formula1>
            <xm:f>OFFSET('Parametrage '!$G$10,1,MATCH($I$53,'Parametrage '!$G$10:$J$10,0)-1,COUNTA(OFFSET('Parametrage '!$G$10,1,MATCH($I$53,'Parametrage '!$G$10:$J$10,0)-1,57,1)),1)</xm:f>
          </x14:formula1>
          <xm:sqref>J53</xm:sqref>
        </x14:dataValidation>
        <x14:dataValidation type="list" allowBlank="1" showInputMessage="1" showErrorMessage="1" xr:uid="{00000000-0002-0000-0100-000029000000}">
          <x14:formula1>
            <xm:f>OFFSET('Parametrage '!$G$10,1,MATCH($I$54,'Parametrage '!$G$10:$J$10,0)-1,COUNTA(OFFSET('Parametrage '!$G$10,1,MATCH($I$54,'Parametrage '!$G$10:$J$10,0)-1,57,1)),1)</xm:f>
          </x14:formula1>
          <xm:sqref>J54</xm:sqref>
        </x14:dataValidation>
        <x14:dataValidation type="list" allowBlank="1" showInputMessage="1" showErrorMessage="1" xr:uid="{00000000-0002-0000-0100-00002A000000}">
          <x14:formula1>
            <xm:f>OFFSET('Parametrage '!$G$10,1,MATCH($I$55,'Parametrage '!$G$10:$J$10,0)-1,COUNTA(OFFSET('Parametrage '!$G$10,1,MATCH($I$55,'Parametrage '!$G$10:$J$10,0)-1,57,1)),1)</xm:f>
          </x14:formula1>
          <xm:sqref>J55</xm:sqref>
        </x14:dataValidation>
        <x14:dataValidation type="list" allowBlank="1" showInputMessage="1" showErrorMessage="1" xr:uid="{00000000-0002-0000-0100-00002B000000}">
          <x14:formula1>
            <xm:f>OFFSET('Parametrage '!$G$10,1,MATCH($I$57,'Parametrage '!$G$10:$J$10,0)-1,COUNTA(OFFSET('Parametrage '!$G$10,1,MATCH($I$57,'Parametrage '!$G$10:$J$10,0)-1,57,1)),1)</xm:f>
          </x14:formula1>
          <xm:sqref>J57</xm:sqref>
        </x14:dataValidation>
        <x14:dataValidation type="list" allowBlank="1" showInputMessage="1" showErrorMessage="1" xr:uid="{00000000-0002-0000-0100-00002C000000}">
          <x14:formula1>
            <xm:f>OFFSET('Parametrage '!$G$10,1,MATCH($I$58,'Parametrage '!$G$10:$J$10,0)-1,COUNTA(OFFSET('Parametrage '!$G$10,1,MATCH($I$58,'Parametrage '!$G$10:$J$10,0)-1,57,1)),1)</xm:f>
          </x14:formula1>
          <xm:sqref>J58</xm:sqref>
        </x14:dataValidation>
        <x14:dataValidation type="list" allowBlank="1" showInputMessage="1" showErrorMessage="1" xr:uid="{00000000-0002-0000-0100-00002D000000}">
          <x14:formula1>
            <xm:f>OFFSET('Parametrage '!$G$10,1,MATCH($I$59,'Parametrage '!$G$10:$J$10,0)-1,COUNTA(OFFSET('Parametrage '!$G$10,1,MATCH($I$59,'Parametrage '!$G$10:$J$10,0)-1,57,1)),1)</xm:f>
          </x14:formula1>
          <xm:sqref>J59</xm:sqref>
        </x14:dataValidation>
        <x14:dataValidation type="list" allowBlank="1" showInputMessage="1" showErrorMessage="1" xr:uid="{00000000-0002-0000-0100-00002E000000}">
          <x14:formula1>
            <xm:f>OFFSET('Parametrage '!$G$10,1,MATCH($I$60,'Parametrage '!$G$10:$J$10,0)-1,COUNTA(OFFSET('Parametrage '!$G$10,1,MATCH($I$60,'Parametrage '!$G$10:$J$10,0)-1,57,1)),1)</xm:f>
          </x14:formula1>
          <xm:sqref>J60</xm:sqref>
        </x14:dataValidation>
        <x14:dataValidation type="list" allowBlank="1" showInputMessage="1" showErrorMessage="1" xr:uid="{00000000-0002-0000-0100-00002F000000}">
          <x14:formula1>
            <xm:f>OFFSET('Parametrage '!$G$10,1,MATCH($I$61,'Parametrage '!$G$10:$J$10,0)-1,COUNTA(OFFSET('Parametrage '!$G$10,1,MATCH($I$61,'Parametrage '!$G$10:$J$10,0)-1,57,1)),1)</xm:f>
          </x14:formula1>
          <xm:sqref>J61</xm:sqref>
        </x14:dataValidation>
        <x14:dataValidation type="list" allowBlank="1" showInputMessage="1" showErrorMessage="1" xr:uid="{00000000-0002-0000-0100-000030000000}">
          <x14:formula1>
            <xm:f>OFFSET('Parametrage '!$G$10,1,MATCH($I$62,'Parametrage '!$G$10:$J$10,0)-1,COUNTA(OFFSET('Parametrage '!$G$10,1,MATCH($I$62,'Parametrage '!$G$10:$J$10,0)-1,57,1)),1)</xm:f>
          </x14:formula1>
          <xm:sqref>J62</xm:sqref>
        </x14:dataValidation>
        <x14:dataValidation type="list" allowBlank="1" showInputMessage="1" showErrorMessage="1" xr:uid="{00000000-0002-0000-0100-000031000000}">
          <x14:formula1>
            <xm:f>OFFSET('Parametrage '!$G$10,1,MATCH($I$63,'Parametrage '!$G$10:$J$10,0)-1,COUNTA(OFFSET('Parametrage '!$G$10,1,MATCH($I$63,'Parametrage '!$G$10:$J$10,0)-1,57,1)),1)</xm:f>
          </x14:formula1>
          <xm:sqref>J63</xm:sqref>
        </x14:dataValidation>
        <x14:dataValidation type="list" allowBlank="1" showInputMessage="1" showErrorMessage="1" xr:uid="{00000000-0002-0000-0100-000032000000}">
          <x14:formula1>
            <xm:f>OFFSET('Parametrage '!$G$10,1,MATCH($I$64,'Parametrage '!$G$10:$J$10,0)-1,COUNTA(OFFSET('Parametrage '!$G$10,1,MATCH($I$64,'Parametrage '!$G$10:$J$10,0)-1,57,1)),1)</xm:f>
          </x14:formula1>
          <xm:sqref>J64</xm:sqref>
        </x14:dataValidation>
        <x14:dataValidation type="list" allowBlank="1" showInputMessage="1" showErrorMessage="1" xr:uid="{00000000-0002-0000-0100-000033000000}">
          <x14:formula1>
            <xm:f>OFFSET('Parametrage '!$G$10,1,MATCH($I$65,'Parametrage '!$G$10:$J$10,0)-1,COUNTA(OFFSET('Parametrage '!$G$10,1,MATCH($I$65,'Parametrage '!$G$10:$J$10,0)-1,57,1)),1)</xm:f>
          </x14:formula1>
          <xm:sqref>J65</xm:sqref>
        </x14:dataValidation>
        <x14:dataValidation type="list" allowBlank="1" showInputMessage="1" showErrorMessage="1" xr:uid="{00000000-0002-0000-0100-000034000000}">
          <x14:formula1>
            <xm:f>OFFSET('Parametrage '!$G$10,1,MATCH($I$66,'Parametrage '!$G$10:$J$10,0)-1,COUNTA(OFFSET('Parametrage '!$G$10,1,MATCH($I$66,'Parametrage '!$G$10:$J$10,0)-1,57,1)),1)</xm:f>
          </x14:formula1>
          <xm:sqref>J66</xm:sqref>
        </x14:dataValidation>
        <x14:dataValidation type="list" allowBlank="1" showInputMessage="1" showErrorMessage="1" xr:uid="{00000000-0002-0000-0100-000035000000}">
          <x14:formula1>
            <xm:f>OFFSET('Parametrage '!$G$10,1,MATCH($I$67,'Parametrage '!$G$10:$J$10,0)-1,COUNTA(OFFSET('Parametrage '!$G$10,1,MATCH($I$67,'Parametrage '!$G$10:$J$10,0)-1,57,1)),1)</xm:f>
          </x14:formula1>
          <xm:sqref>J67</xm:sqref>
        </x14:dataValidation>
        <x14:dataValidation type="list" allowBlank="1" showInputMessage="1" showErrorMessage="1" xr:uid="{00000000-0002-0000-0100-000036000000}">
          <x14:formula1>
            <xm:f>OFFSET('Parametrage '!$G$10,1,MATCH($I$68,'Parametrage '!$G$10:$J$10,0)-1,COUNTA(OFFSET('Parametrage '!$G$10,1,MATCH($I$68,'Parametrage '!$G$10:$J$10,0)-1,57,1)),1)</xm:f>
          </x14:formula1>
          <xm:sqref>J68</xm:sqref>
        </x14:dataValidation>
        <x14:dataValidation type="list" allowBlank="1" showInputMessage="1" showErrorMessage="1" xr:uid="{00000000-0002-0000-0100-000037000000}">
          <x14:formula1>
            <xm:f>OFFSET('Parametrage '!$G$10,1,MATCH($I$69,'Parametrage '!$G$10:$J$10,0)-1,COUNTA(OFFSET('Parametrage '!$G$10,1,MATCH($I$69,'Parametrage '!$G$10:$J$10,0)-1,57,1)),1)</xm:f>
          </x14:formula1>
          <xm:sqref>J69</xm:sqref>
        </x14:dataValidation>
        <x14:dataValidation type="list" allowBlank="1" showInputMessage="1" showErrorMessage="1" xr:uid="{00000000-0002-0000-0100-000038000000}">
          <x14:formula1>
            <xm:f>OFFSET('Parametrage '!$G$10,1,MATCH($I$70,'Parametrage '!$G$10:$J$10,0)-1,COUNTA(OFFSET('Parametrage '!$G$10,1,MATCH($I$70,'Parametrage '!$G$10:$J$10,0)-1,57,1)),1)</xm:f>
          </x14:formula1>
          <xm:sqref>J70</xm:sqref>
        </x14:dataValidation>
        <x14:dataValidation type="list" allowBlank="1" showInputMessage="1" showErrorMessage="1" xr:uid="{00000000-0002-0000-0100-000039000000}">
          <x14:formula1>
            <xm:f>OFFSET('Parametrage '!$G$10,1,MATCH($I$71,'Parametrage '!$G$10:$J$10,0)-1,COUNTA(OFFSET('Parametrage '!$G$10,1,MATCH($I$71,'Parametrage '!$G$10:$J$10,0)-1,57,1)),1)</xm:f>
          </x14:formula1>
          <xm:sqref>J71</xm:sqref>
        </x14:dataValidation>
        <x14:dataValidation type="list" allowBlank="1" showInputMessage="1" showErrorMessage="1" xr:uid="{00000000-0002-0000-0100-00003A000000}">
          <x14:formula1>
            <xm:f>OFFSET('Parametrage '!$G$10,1,MATCH($I$72,'Parametrage '!$G$10:$J$10,0)-1,COUNTA(OFFSET('Parametrage '!$G$10,1,MATCH($I$72,'Parametrage '!$G$10:$J$10,0)-1,57,1)),1)</xm:f>
          </x14:formula1>
          <xm:sqref>J72</xm:sqref>
        </x14:dataValidation>
        <x14:dataValidation type="list" allowBlank="1" showInputMessage="1" showErrorMessage="1" xr:uid="{00000000-0002-0000-0100-00003B000000}">
          <x14:formula1>
            <xm:f>OFFSET('Parametrage '!$G$10,1,MATCH($I$73,'Parametrage '!$G$10:$J$10,0)-1,COUNTA(OFFSET('Parametrage '!$G$10,1,MATCH($I$73,'Parametrage '!$G$10:$J$10,0)-1,57,1)),1)</xm:f>
          </x14:formula1>
          <xm:sqref>J73</xm:sqref>
        </x14:dataValidation>
        <x14:dataValidation type="list" allowBlank="1" showInputMessage="1" showErrorMessage="1" xr:uid="{00000000-0002-0000-0100-00003C000000}">
          <x14:formula1>
            <xm:f>OFFSET('Parametrage '!$G$10,1,MATCH($I$74,'Parametrage '!$G$10:$J$10,0)-1,COUNTA(OFFSET('Parametrage '!$G$10,1,MATCH($I$74,'Parametrage '!$G$10:$J$10,0)-1,57,1)),1)</xm:f>
          </x14:formula1>
          <xm:sqref>J74</xm:sqref>
        </x14:dataValidation>
        <x14:dataValidation type="list" allowBlank="1" showInputMessage="1" showErrorMessage="1" xr:uid="{00000000-0002-0000-0100-00003D000000}">
          <x14:formula1>
            <xm:f>OFFSET('Parametrage '!$G$10,1,MATCH($I$75,'Parametrage '!$G$10:$J$10,0)-1,COUNTA(OFFSET('Parametrage '!$G$10,1,MATCH($I$75,'Parametrage '!$G$10:$J$10,0)-1,57,1)),1)</xm:f>
          </x14:formula1>
          <xm:sqref>J75</xm:sqref>
        </x14:dataValidation>
        <x14:dataValidation type="list" allowBlank="1" showInputMessage="1" showErrorMessage="1" xr:uid="{00000000-0002-0000-0100-00003E000000}">
          <x14:formula1>
            <xm:f>OFFSET('Parametrage '!$G$10,1,MATCH($I$76,'Parametrage '!$G$10:$J$10,0)-1,COUNTA(OFFSET('Parametrage '!$G$10,1,MATCH($I$76,'Parametrage '!$G$10:$J$10,0)-1,57,1)),1)</xm:f>
          </x14:formula1>
          <xm:sqref>J76</xm:sqref>
        </x14:dataValidation>
        <x14:dataValidation type="list" allowBlank="1" showInputMessage="1" showErrorMessage="1" xr:uid="{00000000-0002-0000-0100-00003F000000}">
          <x14:formula1>
            <xm:f>OFFSET('Parametrage '!$G$10,1,MATCH($I$77,'Parametrage '!$G$10:$J$10,0)-1,COUNTA(OFFSET('Parametrage '!$G$10,1,MATCH($I$77,'Parametrage '!$G$10:$J$10,0)-1,57,1)),1)</xm:f>
          </x14:formula1>
          <xm:sqref>J77</xm:sqref>
        </x14:dataValidation>
        <x14:dataValidation type="list" allowBlank="1" showInputMessage="1" showErrorMessage="1" xr:uid="{00000000-0002-0000-0100-000040000000}">
          <x14:formula1>
            <xm:f>OFFSET('Parametrage '!$G$10,1,MATCH($I$78,'Parametrage '!$G$10:$J$10,0)-1,COUNTA(OFFSET('Parametrage '!$G$10,1,MATCH($I$78,'Parametrage '!$G$10:$J$10,0)-1,57,1)),1)</xm:f>
          </x14:formula1>
          <xm:sqref>J78</xm:sqref>
        </x14:dataValidation>
        <x14:dataValidation type="list" allowBlank="1" showInputMessage="1" showErrorMessage="1" xr:uid="{00000000-0002-0000-0100-000041000000}">
          <x14:formula1>
            <xm:f>OFFSET('Parametrage '!$G$10,1,MATCH($I$79,'Parametrage '!$G$10:$J$10,0)-1,COUNTA(OFFSET('Parametrage '!$G$10,1,MATCH($I$79,'Parametrage '!$G$10:$J$10,0)-1,57,1)),1)</xm:f>
          </x14:formula1>
          <xm:sqref>J79</xm:sqref>
        </x14:dataValidation>
        <x14:dataValidation type="list" allowBlank="1" showInputMessage="1" showErrorMessage="1" xr:uid="{00000000-0002-0000-0100-000042000000}">
          <x14:formula1>
            <xm:f>OFFSET('Parametrage '!$G$10,1,MATCH($I$80,'Parametrage '!$G$10:$J$10,0)-1,COUNTA(OFFSET('Parametrage '!$G$10,1,MATCH($I$80,'Parametrage '!$G$10:$J$10,0)-1,57,1)),1)</xm:f>
          </x14:formula1>
          <xm:sqref>J80</xm:sqref>
        </x14:dataValidation>
        <x14:dataValidation type="list" allowBlank="1" showInputMessage="1" showErrorMessage="1" xr:uid="{00000000-0002-0000-0100-000043000000}">
          <x14:formula1>
            <xm:f>OFFSET('Parametrage '!$G$10,1,MATCH($I$81,'Parametrage '!$G$10:$J$10,0)-1,COUNTA(OFFSET('Parametrage '!$G$10,1,MATCH($I$81,'Parametrage '!$G$10:$J$10,0)-1,57,1)),1)</xm:f>
          </x14:formula1>
          <xm:sqref>J81</xm:sqref>
        </x14:dataValidation>
        <x14:dataValidation type="list" allowBlank="1" showInputMessage="1" showErrorMessage="1" xr:uid="{00000000-0002-0000-0100-000044000000}">
          <x14:formula1>
            <xm:f>OFFSET('Parametrage '!$G$10,1,MATCH($I$82,'Parametrage '!$G$10:$J$10,0)-1,COUNTA(OFFSET('Parametrage '!$G$10,1,MATCH($I$82,'Parametrage '!$G$10:$J$10,0)-1,57,1)),1)</xm:f>
          </x14:formula1>
          <xm:sqref>J82</xm:sqref>
        </x14:dataValidation>
        <x14:dataValidation type="list" allowBlank="1" showInputMessage="1" showErrorMessage="1" xr:uid="{00000000-0002-0000-0100-000045000000}">
          <x14:formula1>
            <xm:f>OFFSET('Parametrage '!$G$10,1,MATCH($I$83,'Parametrage '!$G$10:$J$10,0)-1,COUNTA(OFFSET('Parametrage '!$G$10,1,MATCH($I$83,'Parametrage '!$G$10:$J$10,0)-1,57,1)),1)</xm:f>
          </x14:formula1>
          <xm:sqref>J83</xm:sqref>
        </x14:dataValidation>
        <x14:dataValidation type="list" allowBlank="1" showInputMessage="1" showErrorMessage="1" xr:uid="{00000000-0002-0000-0100-000046000000}">
          <x14:formula1>
            <xm:f>OFFSET('Parametrage '!$G$10,1,MATCH($I$84,'Parametrage '!$G$10:$J$10,0)-1,COUNTA(OFFSET('Parametrage '!$G$10,1,MATCH($I$84,'Parametrage '!$G$10:$J$10,0)-1,57,1)),1)</xm:f>
          </x14:formula1>
          <xm:sqref>J84</xm:sqref>
        </x14:dataValidation>
        <x14:dataValidation type="list" allowBlank="1" showInputMessage="1" showErrorMessage="1" xr:uid="{00000000-0002-0000-0100-000047000000}">
          <x14:formula1>
            <xm:f>OFFSET('Parametrage '!$G$10,1,MATCH($I$85,'Parametrage '!$G$10:$J$10,0)-1,COUNTA(OFFSET('Parametrage '!$G$10,1,MATCH($I$85,'Parametrage '!$G$10:$J$10,0)-1,57,1)),1)</xm:f>
          </x14:formula1>
          <xm:sqref>J85</xm:sqref>
        </x14:dataValidation>
        <x14:dataValidation type="list" allowBlank="1" showInputMessage="1" showErrorMessage="1" xr:uid="{00000000-0002-0000-0100-000048000000}">
          <x14:formula1>
            <xm:f>OFFSET('Parametrage '!$G$10,1,MATCH($I$86,'Parametrage '!$G$10:$J$10,0)-1,COUNTA(OFFSET('Parametrage '!$G$10,1,MATCH($I$86,'Parametrage '!$G$10:$J$10,0)-1,57,1)),1)</xm:f>
          </x14:formula1>
          <xm:sqref>J86</xm:sqref>
        </x14:dataValidation>
        <x14:dataValidation type="list" allowBlank="1" showInputMessage="1" showErrorMessage="1" xr:uid="{00000000-0002-0000-0100-000049000000}">
          <x14:formula1>
            <xm:f>OFFSET('Parametrage '!$G$10,1,MATCH($I$87,'Parametrage '!$G$10:$J$10,0)-1,COUNTA(OFFSET('Parametrage '!$G$10,1,MATCH($I$87,'Parametrage '!$G$10:$J$10,0)-1,57,1)),1)</xm:f>
          </x14:formula1>
          <xm:sqref>J87</xm:sqref>
        </x14:dataValidation>
        <x14:dataValidation type="list" allowBlank="1" showInputMessage="1" showErrorMessage="1" xr:uid="{00000000-0002-0000-0100-00004A000000}">
          <x14:formula1>
            <xm:f>OFFSET('Parametrage '!$G$10,1,MATCH($I$88,'Parametrage '!$G$10:$J$10,0)-1,COUNTA(OFFSET('Parametrage '!$G$10,1,MATCH($I$88,'Parametrage '!$G$10:$J$10,0)-1,57,1)),1)</xm:f>
          </x14:formula1>
          <xm:sqref>J88</xm:sqref>
        </x14:dataValidation>
        <x14:dataValidation type="list" allowBlank="1" showInputMessage="1" showErrorMessage="1" xr:uid="{00000000-0002-0000-0100-00004B000000}">
          <x14:formula1>
            <xm:f>OFFSET('Parametrage '!$G$10,1,MATCH($I$89,'Parametrage '!$G$10:$J$10,0)-1,COUNTA(OFFSET('Parametrage '!$G$10,1,MATCH($I$89,'Parametrage '!$G$10:$J$10,0)-1,57,1)),1)</xm:f>
          </x14:formula1>
          <xm:sqref>J89</xm:sqref>
        </x14:dataValidation>
        <x14:dataValidation type="list" allowBlank="1" showInputMessage="1" showErrorMessage="1" xr:uid="{00000000-0002-0000-0100-00004C000000}">
          <x14:formula1>
            <xm:f>OFFSET('Parametrage '!$G$10,1,MATCH($I$90,'Parametrage '!$G$10:$J$10,0)-1,COUNTA(OFFSET('Parametrage '!$G$10,1,MATCH($I$90,'Parametrage '!$G$10:$J$10,0)-1,57,1)),1)</xm:f>
          </x14:formula1>
          <xm:sqref>J90</xm:sqref>
        </x14:dataValidation>
        <x14:dataValidation type="list" allowBlank="1" showInputMessage="1" showErrorMessage="1" xr:uid="{00000000-0002-0000-0100-00004D000000}">
          <x14:formula1>
            <xm:f>OFFSET('Parametrage '!$G$10,1,MATCH($I$91,'Parametrage '!$G$10:$J$10,0)-1,COUNTA(OFFSET('Parametrage '!$G$10,1,MATCH($I$91,'Parametrage '!$G$10:$J$10,0)-1,57,1)),1)</xm:f>
          </x14:formula1>
          <xm:sqref>J91</xm:sqref>
        </x14:dataValidation>
        <x14:dataValidation type="list" allowBlank="1" showInputMessage="1" showErrorMessage="1" xr:uid="{00000000-0002-0000-0100-00004E000000}">
          <x14:formula1>
            <xm:f>OFFSET('Parametrage '!$G$10,1,MATCH($I$92,'Parametrage '!$G$10:$J$10,0)-1,COUNTA(OFFSET('Parametrage '!$G$10,1,MATCH($I$92,'Parametrage '!$G$10:$J$10,0)-1,57,1)),1)</xm:f>
          </x14:formula1>
          <xm:sqref>J92</xm:sqref>
        </x14:dataValidation>
        <x14:dataValidation type="list" allowBlank="1" showInputMessage="1" showErrorMessage="1" xr:uid="{00000000-0002-0000-0100-00004F000000}">
          <x14:formula1>
            <xm:f>OFFSET('Parametrage '!$G$10,1,MATCH($I$93,'Parametrage '!$G$10:$J$10,0)-1,COUNTA(OFFSET('Parametrage '!$G$10,1,MATCH($I$93,'Parametrage '!$G$10:$J$10,0)-1,57,1)),1)</xm:f>
          </x14:formula1>
          <xm:sqref>J93</xm:sqref>
        </x14:dataValidation>
        <x14:dataValidation type="list" allowBlank="1" showInputMessage="1" showErrorMessage="1" xr:uid="{00000000-0002-0000-0100-000050000000}">
          <x14:formula1>
            <xm:f>OFFSET('Parametrage '!$G$10,1,MATCH($I$94,'Parametrage '!$G$10:$J$10,0)-1,COUNTA(OFFSET('Parametrage '!$G$10,1,MATCH($I$94,'Parametrage '!$G$10:$J$10,0)-1,57,1)),1)</xm:f>
          </x14:formula1>
          <xm:sqref>J94</xm:sqref>
        </x14:dataValidation>
        <x14:dataValidation type="list" allowBlank="1" showInputMessage="1" showErrorMessage="1" xr:uid="{00000000-0002-0000-0100-000051000000}">
          <x14:formula1>
            <xm:f>OFFSET('Parametrage '!$G$10,1,MATCH($I$95,'Parametrage '!$G$10:$J$10,0)-1,COUNTA(OFFSET('Parametrage '!$G$10,1,MATCH($I$95,'Parametrage '!$G$10:$J$10,0)-1,57,1)),1)</xm:f>
          </x14:formula1>
          <xm:sqref>J95</xm:sqref>
        </x14:dataValidation>
        <x14:dataValidation type="list" allowBlank="1" showInputMessage="1" showErrorMessage="1" xr:uid="{00000000-0002-0000-0100-000052000000}">
          <x14:formula1>
            <xm:f>OFFSET('Parametrage '!$G$10,1,MATCH($I$96,'Parametrage '!$G$10:$J$10,0)-1,COUNTA(OFFSET('Parametrage '!$G$10,1,MATCH($I$96,'Parametrage '!$G$10:$J$10,0)-1,57,1)),1)</xm:f>
          </x14:formula1>
          <xm:sqref>J96</xm:sqref>
        </x14:dataValidation>
        <x14:dataValidation type="list" allowBlank="1" showInputMessage="1" showErrorMessage="1" xr:uid="{00000000-0002-0000-0100-000053000000}">
          <x14:formula1>
            <xm:f>OFFSET('Parametrage '!$G$10,1,MATCH($I$97,'Parametrage '!$G$10:$J$10,0)-1,COUNTA(OFFSET('Parametrage '!$G$10,1,MATCH($I$97,'Parametrage '!$G$10:$J$10,0)-1,57,1)),1)</xm:f>
          </x14:formula1>
          <xm:sqref>J97</xm:sqref>
        </x14:dataValidation>
        <x14:dataValidation type="list" allowBlank="1" showInputMessage="1" showErrorMessage="1" xr:uid="{00000000-0002-0000-0100-000054000000}">
          <x14:formula1>
            <xm:f>OFFSET('Parametrage '!$G$10,1,MATCH($I$98,'Parametrage '!$G$10:$J$10,0)-1,COUNTA(OFFSET('Parametrage '!$G$10,1,MATCH($I$98,'Parametrage '!$G$10:$J$10,0)-1,57,1)),1)</xm:f>
          </x14:formula1>
          <xm:sqref>J98</xm:sqref>
        </x14:dataValidation>
        <x14:dataValidation type="list" allowBlank="1" showInputMessage="1" showErrorMessage="1" xr:uid="{00000000-0002-0000-0100-000055000000}">
          <x14:formula1>
            <xm:f>OFFSET('Parametrage '!$G$10,1,MATCH($I$99,'Parametrage '!$G$10:$J$10,0)-1,COUNTA(OFFSET('Parametrage '!$G$10,1,MATCH($I$99,'Parametrage '!$G$10:$J$10,0)-1,57,1)),1)</xm:f>
          </x14:formula1>
          <xm:sqref>J99</xm:sqref>
        </x14:dataValidation>
        <x14:dataValidation type="list" allowBlank="1" showInputMessage="1" showErrorMessage="1" xr:uid="{00000000-0002-0000-0100-000056000000}">
          <x14:formula1>
            <xm:f>OFFSET('Parametrage '!$G$10,1,MATCH($I$100,'Parametrage '!$G$10:$J$10,0)-1,COUNTA(OFFSET('Parametrage '!$G$10,1,MATCH($I$100,'Parametrage '!$G$10:$J$10,0)-1,57,1)),1)</xm:f>
          </x14:formula1>
          <xm:sqref>J100</xm:sqref>
        </x14:dataValidation>
        <x14:dataValidation type="list" allowBlank="1" showInputMessage="1" showErrorMessage="1" xr:uid="{00000000-0002-0000-0100-000057000000}">
          <x14:formula1>
            <xm:f>OFFSET('Parametrage '!$G$10,1,MATCH($I$101,'Parametrage '!$G$10:$J$10,0)-1,COUNTA(OFFSET('Parametrage '!$G$10,1,MATCH($I$101,'Parametrage '!$G$10:$J$10,0)-1,57,1)),1)</xm:f>
          </x14:formula1>
          <xm:sqref>J101</xm:sqref>
        </x14:dataValidation>
        <x14:dataValidation type="list" allowBlank="1" showInputMessage="1" showErrorMessage="1" xr:uid="{00000000-0002-0000-0100-000058000000}">
          <x14:formula1>
            <xm:f>OFFSET('Parametrage '!$G$10,1,MATCH($I$102,'Parametrage '!$G$10:$J$10,0)-1,COUNTA(OFFSET('Parametrage '!$G$10,1,MATCH($I$102,'Parametrage '!$G$10:$J$10,0)-1,57,1)),1)</xm:f>
          </x14:formula1>
          <xm:sqref>J102</xm:sqref>
        </x14:dataValidation>
        <x14:dataValidation type="list" allowBlank="1" showInputMessage="1" showErrorMessage="1" xr:uid="{00000000-0002-0000-0100-000059000000}">
          <x14:formula1>
            <xm:f>OFFSET('Parametrage '!$G$10,1,MATCH($I$103,'Parametrage '!$G$10:$J$10,0)-1,COUNTA(OFFSET('Parametrage '!$G$10,1,MATCH($I$103,'Parametrage '!$G$10:$J$10,0)-1,57,1)),1)</xm:f>
          </x14:formula1>
          <xm:sqref>J103</xm:sqref>
        </x14:dataValidation>
        <x14:dataValidation type="list" allowBlank="1" showInputMessage="1" showErrorMessage="1" xr:uid="{00000000-0002-0000-0100-00005A000000}">
          <x14:formula1>
            <xm:f>OFFSET('Parametrage '!$G$10,1,MATCH($I$104,'Parametrage '!$G$10:$J$10,0)-1,COUNTA(OFFSET('Parametrage '!$G$10,1,MATCH($I$104,'Parametrage '!$G$10:$J$10,0)-1,57,1)),1)</xm:f>
          </x14:formula1>
          <xm:sqref>J104</xm:sqref>
        </x14:dataValidation>
        <x14:dataValidation type="list" allowBlank="1" showInputMessage="1" showErrorMessage="1" xr:uid="{00000000-0002-0000-0100-00005B000000}">
          <x14:formula1>
            <xm:f>OFFSET('Parametrage '!$G$10,1,MATCH($I$105,'Parametrage '!$G$10:$J$10,0)-1,COUNTA(OFFSET('Parametrage '!$G$10,1,MATCH($I$105,'Parametrage '!$G$10:$J$10,0)-1,57,1)),1)</xm:f>
          </x14:formula1>
          <xm:sqref>J105</xm:sqref>
        </x14:dataValidation>
        <x14:dataValidation type="list" allowBlank="1" showInputMessage="1" showErrorMessage="1" xr:uid="{00000000-0002-0000-0100-00005C000000}">
          <x14:formula1>
            <xm:f>OFFSET('Parametrage '!$G$10,1,MATCH($I$106,'Parametrage '!$G$10:$J$10,0)-1,COUNTA(OFFSET('Parametrage '!$G$10,1,MATCH($I$106,'Parametrage '!$G$10:$J$10,0)-1,57,1)),1)</xm:f>
          </x14:formula1>
          <xm:sqref>J106</xm:sqref>
        </x14:dataValidation>
        <x14:dataValidation type="list" allowBlank="1" showInputMessage="1" showErrorMessage="1" xr:uid="{00000000-0002-0000-0100-00005D000000}">
          <x14:formula1>
            <xm:f>OFFSET('Parametrage '!$G$10,1,MATCH($I$107,'Parametrage '!$G$10:$J$10,0)-1,COUNTA(OFFSET('Parametrage '!$G$10,1,MATCH($I$107,'Parametrage '!$G$10:$J$10,0)-1,57,1)),1)</xm:f>
          </x14:formula1>
          <xm:sqref>J107</xm:sqref>
        </x14:dataValidation>
        <x14:dataValidation type="list" allowBlank="1" showInputMessage="1" showErrorMessage="1" xr:uid="{00000000-0002-0000-0100-00005E000000}">
          <x14:formula1>
            <xm:f>OFFSET('Parametrage '!$G$10,1,MATCH($I$108,'Parametrage '!$G$10:$J$10,0)-1,COUNTA(OFFSET('Parametrage '!$G$10,1,MATCH($I$108,'Parametrage '!$G$10:$J$10,0)-1,57,1)),1)</xm:f>
          </x14:formula1>
          <xm:sqref>J108</xm:sqref>
        </x14:dataValidation>
        <x14:dataValidation type="list" allowBlank="1" showInputMessage="1" showErrorMessage="1" xr:uid="{00000000-0002-0000-0100-00005F000000}">
          <x14:formula1>
            <xm:f>OFFSET('Parametrage '!$G$10,1,MATCH($I$109,'Parametrage '!$G$10:$J$10,0)-1,COUNTA(OFFSET('Parametrage '!$G$10,1,MATCH($I$109,'Parametrage '!$G$10:$J$10,0)-1,57,1)),1)</xm:f>
          </x14:formula1>
          <xm:sqref>J109</xm:sqref>
        </x14:dataValidation>
        <x14:dataValidation type="list" allowBlank="1" showInputMessage="1" showErrorMessage="1" xr:uid="{00000000-0002-0000-0100-000060000000}">
          <x14:formula1>
            <xm:f>OFFSET('Parametrage '!$G$10,1,MATCH($L$13,'Parametrage '!$G$10:$J$10,0)-1,COUNTA(OFFSET('Parametrage '!$G$10,1,MATCH($L$13,'Parametrage '!$G$10:$J$10,0)-1,77,1)),1)</xm:f>
          </x14:formula1>
          <xm:sqref>M13:N13</xm:sqref>
        </x14:dataValidation>
        <x14:dataValidation type="list" allowBlank="1" showInputMessage="1" showErrorMessage="1" xr:uid="{00000000-0002-0000-0100-000061000000}">
          <x14:formula1>
            <xm:f>OFFSET('Parametrage '!$G$10,1,MATCH($L$14,'Parametrage '!$G$10:$J$10,0)-1,COUNTA(OFFSET('Parametrage '!$G$10,1,MATCH($L$14,'Parametrage '!$G$10:$J$10,0)-1,77,1)),1)</xm:f>
          </x14:formula1>
          <xm:sqref>M14:N14</xm:sqref>
        </x14:dataValidation>
        <x14:dataValidation type="list" allowBlank="1" showInputMessage="1" showErrorMessage="1" xr:uid="{00000000-0002-0000-0100-000062000000}">
          <x14:formula1>
            <xm:f>OFFSET('Parametrage '!$G$10,1,MATCH($L$15,'Parametrage '!$G$10:$J$10,0)-1,COUNTA(OFFSET('Parametrage '!$G$10,1,MATCH($L$15,'Parametrage '!$G$10:$J$10,0)-1,77,1)),1)</xm:f>
          </x14:formula1>
          <xm:sqref>M15:N15 M17:N19</xm:sqref>
        </x14:dataValidation>
        <x14:dataValidation type="list" allowBlank="1" showInputMessage="1" showErrorMessage="1" xr:uid="{00000000-0002-0000-0100-000063000000}">
          <x14:formula1>
            <xm:f>OFFSET('Parametrage '!$G$10,1,MATCH($L$21,'Parametrage '!$G$10:$J$10,0)-1,COUNTA(OFFSET('Parametrage '!$G$10,1,MATCH($L$21,'Parametrage '!$G$10:$J$10,0)-1,77,1)),1)</xm:f>
          </x14:formula1>
          <xm:sqref>M21:N21</xm:sqref>
        </x14:dataValidation>
        <x14:dataValidation type="list" allowBlank="1" showInputMessage="1" showErrorMessage="1" xr:uid="{00000000-0002-0000-0100-000064000000}">
          <x14:formula1>
            <xm:f>OFFSET('Parametrage '!$G$10,1,MATCH($L$22,'Parametrage '!$G$10:$J$10,0)-1,COUNTA(OFFSET('Parametrage '!$G$10,1,MATCH($L$22,'Parametrage '!$G$10:$J$10,0)-1,77,1)),1)</xm:f>
          </x14:formula1>
          <xm:sqref>M22:N22</xm:sqref>
        </x14:dataValidation>
        <x14:dataValidation type="list" allowBlank="1" showInputMessage="1" showErrorMessage="1" xr:uid="{00000000-0002-0000-0100-000065000000}">
          <x14:formula1>
            <xm:f>OFFSET('Parametrage '!$G$10,1,MATCH($L$23,'Parametrage '!$G$10:$J$10,0)-1,COUNTA(OFFSET('Parametrage '!$G$10,1,MATCH($L$23,'Parametrage '!$G$10:$J$10,0)-1,77,1)),1)</xm:f>
          </x14:formula1>
          <xm:sqref>M23:N23</xm:sqref>
        </x14:dataValidation>
        <x14:dataValidation type="list" allowBlank="1" showInputMessage="1" showErrorMessage="1" xr:uid="{00000000-0002-0000-0100-000066000000}">
          <x14:formula1>
            <xm:f>OFFSET('Parametrage '!$G$10,1,MATCH($L$25,'Parametrage '!$G$10:$J$10,0)-1,COUNTA(OFFSET('Parametrage '!$G$10,1,MATCH($L$25,'Parametrage '!$G$10:$J$10,0)-1,77,1)),1)</xm:f>
          </x14:formula1>
          <xm:sqref>M25:N25</xm:sqref>
        </x14:dataValidation>
        <x14:dataValidation type="list" allowBlank="1" showInputMessage="1" showErrorMessage="1" xr:uid="{00000000-0002-0000-0100-000067000000}">
          <x14:formula1>
            <xm:f>OFFSET('Parametrage '!$G$10,1,MATCH($L$26,'Parametrage '!$G$10:$J$10,0)-1,COUNTA(OFFSET('Parametrage '!$G$10,1,MATCH($L$26,'Parametrage '!$G$10:$J$10,0)-1,77,1)),1)</xm:f>
          </x14:formula1>
          <xm:sqref>M26:N26</xm:sqref>
        </x14:dataValidation>
        <x14:dataValidation type="list" allowBlank="1" showInputMessage="1" showErrorMessage="1" xr:uid="{00000000-0002-0000-0100-000068000000}">
          <x14:formula1>
            <xm:f>OFFSET('Parametrage '!$G$10,1,MATCH($L$27,'Parametrage '!$G$10:$J$10,0)-1,COUNTA(OFFSET('Parametrage '!$G$10,1,MATCH($L$27,'Parametrage '!$G$10:$J$10,0)-1,77,1)),1)</xm:f>
          </x14:formula1>
          <xm:sqref>M27:N27</xm:sqref>
        </x14:dataValidation>
        <x14:dataValidation type="list" allowBlank="1" showInputMessage="1" showErrorMessage="1" xr:uid="{00000000-0002-0000-0100-000069000000}">
          <x14:formula1>
            <xm:f>OFFSET('Parametrage '!$G$10,1,MATCH($L$28,'Parametrage '!$G$10:$J$10,0)-1,COUNTA(OFFSET('Parametrage '!$G$10,1,MATCH($L$28,'Parametrage '!$G$10:$J$10,0)-1,77,1)),1)</xm:f>
          </x14:formula1>
          <xm:sqref>M28:N28</xm:sqref>
        </x14:dataValidation>
        <x14:dataValidation type="list" allowBlank="1" showInputMessage="1" showErrorMessage="1" xr:uid="{00000000-0002-0000-0100-00006A000000}">
          <x14:formula1>
            <xm:f>OFFSET('Parametrage '!$G$10,1,MATCH($L$29,'Parametrage '!$G$10:$J$10,0)-1,COUNTA(OFFSET('Parametrage '!$G$10,1,MATCH($L$29,'Parametrage '!$G$10:$J$10,0)-1,77,1)),1)</xm:f>
          </x14:formula1>
          <xm:sqref>M29:N29</xm:sqref>
        </x14:dataValidation>
        <x14:dataValidation type="list" allowBlank="1" showInputMessage="1" showErrorMessage="1" xr:uid="{00000000-0002-0000-0100-00006B000000}">
          <x14:formula1>
            <xm:f>OFFSET('Parametrage '!$G$10,1,MATCH($L$30,'Parametrage '!$G$10:$J$10,0)-1,COUNTA(OFFSET('Parametrage '!$G$10,1,MATCH($L$30,'Parametrage '!$G$10:$J$10,0)-1,77,1)),1)</xm:f>
          </x14:formula1>
          <xm:sqref>M30:N30</xm:sqref>
        </x14:dataValidation>
        <x14:dataValidation type="list" allowBlank="1" showInputMessage="1" showErrorMessage="1" xr:uid="{00000000-0002-0000-0100-00006C000000}">
          <x14:formula1>
            <xm:f>OFFSET('Parametrage '!$G$10,1,MATCH($L$32,'Parametrage '!$G$10:$J$10,0)-1,COUNTA(OFFSET('Parametrage '!$G$10,1,MATCH($L$32,'Parametrage '!$G$10:$J$10,0)-1,77,1)),1)</xm:f>
          </x14:formula1>
          <xm:sqref>M32:N32</xm:sqref>
        </x14:dataValidation>
        <x14:dataValidation type="list" allowBlank="1" showInputMessage="1" showErrorMessage="1" xr:uid="{00000000-0002-0000-0100-00006D000000}">
          <x14:formula1>
            <xm:f>OFFSET('Parametrage '!$G$10,1,MATCH($L$33,'Parametrage '!$G$10:$J$10,0)-1,COUNTA(OFFSET('Parametrage '!$G$10,1,MATCH($L$33,'Parametrage '!$G$10:$J$10,0)-1,77,1)),1)</xm:f>
          </x14:formula1>
          <xm:sqref>M33:N33</xm:sqref>
        </x14:dataValidation>
        <x14:dataValidation type="list" allowBlank="1" showInputMessage="1" showErrorMessage="1" xr:uid="{00000000-0002-0000-0100-00006E000000}">
          <x14:formula1>
            <xm:f>OFFSET('Parametrage '!$G$10,1,MATCH($L$34,'Parametrage '!$G$10:$J$10,0)-1,COUNTA(OFFSET('Parametrage '!$G$10,1,MATCH($L$34,'Parametrage '!$G$10:$J$10,0)-1,77,1)),1)</xm:f>
          </x14:formula1>
          <xm:sqref>M34:N34</xm:sqref>
        </x14:dataValidation>
        <x14:dataValidation type="list" allowBlank="1" showInputMessage="1" showErrorMessage="1" xr:uid="{00000000-0002-0000-0100-00006F000000}">
          <x14:formula1>
            <xm:f>OFFSET('Parametrage '!$G$10,1,MATCH($L$35,'Parametrage '!$G$10:$J$10,0)-1,COUNTA(OFFSET('Parametrage '!$G$10,1,MATCH($L$35,'Parametrage '!$G$10:$J$10,0)-1,77,1)),1)</xm:f>
          </x14:formula1>
          <xm:sqref>M35:N35</xm:sqref>
        </x14:dataValidation>
        <x14:dataValidation type="list" allowBlank="1" showInputMessage="1" showErrorMessage="1" xr:uid="{00000000-0002-0000-0100-000070000000}">
          <x14:formula1>
            <xm:f>OFFSET('Parametrage '!$G$10,1,MATCH($L$36,'Parametrage '!$G$10:$J$10,0)-1,COUNTA(OFFSET('Parametrage '!$G$10,1,MATCH($L$36,'Parametrage '!$G$10:$J$10,0)-1,77,1)),1)</xm:f>
          </x14:formula1>
          <xm:sqref>M36:N36</xm:sqref>
        </x14:dataValidation>
        <x14:dataValidation type="list" allowBlank="1" showInputMessage="1" showErrorMessage="1" xr:uid="{00000000-0002-0000-0100-000071000000}">
          <x14:formula1>
            <xm:f>OFFSET('Parametrage '!$G$10,1,MATCH($L$37,'Parametrage '!$G$10:$J$10,0)-1,COUNTA(OFFSET('Parametrage '!$G$10,1,MATCH($L$37,'Parametrage '!$G$10:$J$10,0)-1,77,1)),1)</xm:f>
          </x14:formula1>
          <xm:sqref>M37:N37</xm:sqref>
        </x14:dataValidation>
        <x14:dataValidation type="list" allowBlank="1" showInputMessage="1" showErrorMessage="1" xr:uid="{00000000-0002-0000-0100-000072000000}">
          <x14:formula1>
            <xm:f>OFFSET('Parametrage '!$G$10,1,MATCH($L$38,'Parametrage '!$G$10:$J$10,0)-1,COUNTA(OFFSET('Parametrage '!$G$10,1,MATCH($L$38,'Parametrage '!$G$10:$J$10,0)-1,77,1)),1)</xm:f>
          </x14:formula1>
          <xm:sqref>M38:N38</xm:sqref>
        </x14:dataValidation>
        <x14:dataValidation type="list" allowBlank="1" showInputMessage="1" showErrorMessage="1" xr:uid="{00000000-0002-0000-0100-000073000000}">
          <x14:formula1>
            <xm:f>OFFSET('Parametrage '!$G$10,1,MATCH($L$39,'Parametrage '!$G$10:$J$10,0)-1,COUNTA(OFFSET('Parametrage '!$G$10,1,MATCH($L$39,'Parametrage '!$G$10:$J$10,0)-1,77,1)),1)</xm:f>
          </x14:formula1>
          <xm:sqref>M39:N39</xm:sqref>
        </x14:dataValidation>
        <x14:dataValidation type="list" allowBlank="1" showInputMessage="1" showErrorMessage="1" xr:uid="{00000000-0002-0000-0100-000074000000}">
          <x14:formula1>
            <xm:f>OFFSET('Parametrage '!$G$10,1,MATCH($L$40,'Parametrage '!$G$10:$J$10,0)-1,COUNTA(OFFSET('Parametrage '!$G$10,1,MATCH($L$40,'Parametrage '!$G$10:$J$10,0)-1,77,1)),1)</xm:f>
          </x14:formula1>
          <xm:sqref>M40:N40</xm:sqref>
        </x14:dataValidation>
        <x14:dataValidation type="list" allowBlank="1" showInputMessage="1" showErrorMessage="1" xr:uid="{00000000-0002-0000-0100-000075000000}">
          <x14:formula1>
            <xm:f>OFFSET('Parametrage '!$G$10,1,MATCH($L$41,'Parametrage '!$G$10:$J$10,0)-1,COUNTA(OFFSET('Parametrage '!$G$10,1,MATCH($L$41,'Parametrage '!$G$10:$J$10,0)-1,77,1)),1)</xm:f>
          </x14:formula1>
          <xm:sqref>M41:N41</xm:sqref>
        </x14:dataValidation>
        <x14:dataValidation type="list" allowBlank="1" showInputMessage="1" showErrorMessage="1" xr:uid="{00000000-0002-0000-0100-000076000000}">
          <x14:formula1>
            <xm:f>OFFSET('Parametrage '!$G$10,1,MATCH($L$42,'Parametrage '!$G$10:$J$10,0)-1,COUNTA(OFFSET('Parametrage '!$G$10,1,MATCH($L$42,'Parametrage '!$G$10:$J$10,0)-1,77,1)),1)</xm:f>
          </x14:formula1>
          <xm:sqref>M42:N42</xm:sqref>
        </x14:dataValidation>
        <x14:dataValidation type="list" allowBlank="1" showInputMessage="1" showErrorMessage="1" xr:uid="{00000000-0002-0000-0100-000077000000}">
          <x14:formula1>
            <xm:f>OFFSET('Parametrage '!$G$10,1,MATCH($L$43,'Parametrage '!$G$10:$J$10,0)-1,COUNTA(OFFSET('Parametrage '!$G$10,1,MATCH($L$43,'Parametrage '!$G$10:$J$10,0)-1,77,1)),1)</xm:f>
          </x14:formula1>
          <xm:sqref>M43:N43</xm:sqref>
        </x14:dataValidation>
        <x14:dataValidation type="list" allowBlank="1" showInputMessage="1" showErrorMessage="1" xr:uid="{00000000-0002-0000-0100-000078000000}">
          <x14:formula1>
            <xm:f>OFFSET('Parametrage '!$G$10,1,MATCH($L$44,'Parametrage '!$G$10:$J$10,0)-1,COUNTA(OFFSET('Parametrage '!$G$10,1,MATCH($L$44,'Parametrage '!$G$10:$J$10,0)-1,77,1)),1)</xm:f>
          </x14:formula1>
          <xm:sqref>M44:N44</xm:sqref>
        </x14:dataValidation>
        <x14:dataValidation type="list" allowBlank="1" showInputMessage="1" showErrorMessage="1" xr:uid="{00000000-0002-0000-0100-000079000000}">
          <x14:formula1>
            <xm:f>OFFSET('Parametrage '!$G$10,1,MATCH($L$45,'Parametrage '!$G$10:$J$10,0)-1,COUNTA(OFFSET('Parametrage '!$G$10,1,MATCH($L$45,'Parametrage '!$G$10:$J$10,0)-1,77,1)),1)</xm:f>
          </x14:formula1>
          <xm:sqref>M45:N45</xm:sqref>
        </x14:dataValidation>
        <x14:dataValidation type="list" allowBlank="1" showInputMessage="1" showErrorMessage="1" xr:uid="{00000000-0002-0000-0100-00007A000000}">
          <x14:formula1>
            <xm:f>OFFSET('Parametrage '!$G$10,1,MATCH($L$46,'Parametrage '!$G$10:$J$10,0)-1,COUNTA(OFFSET('Parametrage '!$G$10,1,MATCH($L$46,'Parametrage '!$G$10:$J$10,0)-1,77,1)),1)</xm:f>
          </x14:formula1>
          <xm:sqref>M46:N46</xm:sqref>
        </x14:dataValidation>
        <x14:dataValidation type="list" allowBlank="1" showInputMessage="1" showErrorMessage="1" xr:uid="{00000000-0002-0000-0100-00007B000000}">
          <x14:formula1>
            <xm:f>OFFSET('Parametrage '!$G$10,1,MATCH($L$47,'Parametrage '!$G$10:$J$10,0)-1,COUNTA(OFFSET('Parametrage '!$G$10,1,MATCH($L$47,'Parametrage '!$G$10:$J$10,0)-1,77,1)),1)</xm:f>
          </x14:formula1>
          <xm:sqref>M47</xm:sqref>
        </x14:dataValidation>
        <x14:dataValidation type="list" allowBlank="1" showInputMessage="1" showErrorMessage="1" xr:uid="{00000000-0002-0000-0100-00007C000000}">
          <x14:formula1>
            <xm:f>OFFSET('Parametrage '!$G$10,1,MATCH($L$48,'Parametrage '!$G$10:$J$10,0)-1,COUNTA(OFFSET('Parametrage '!$G$10,1,MATCH($L$48,'Parametrage '!$G$10:$J$10,0)-1,77,1)),1)</xm:f>
          </x14:formula1>
          <xm:sqref>M48:N48</xm:sqref>
        </x14:dataValidation>
        <x14:dataValidation type="list" allowBlank="1" showInputMessage="1" showErrorMessage="1" xr:uid="{00000000-0002-0000-0100-00007D000000}">
          <x14:formula1>
            <xm:f>OFFSET('Parametrage '!$G$10,1,MATCH($L$49,'Parametrage '!$G$10:$J$10,0)-1,COUNTA(OFFSET('Parametrage '!$G$10,1,MATCH($L$49,'Parametrage '!$G$10:$J$10,0)-1,77,1)),1)</xm:f>
          </x14:formula1>
          <xm:sqref>M49:N49</xm:sqref>
        </x14:dataValidation>
        <x14:dataValidation type="list" allowBlank="1" showInputMessage="1" showErrorMessage="1" xr:uid="{00000000-0002-0000-0100-00007E000000}">
          <x14:formula1>
            <xm:f>OFFSET('Parametrage '!$G$10,1,MATCH($L$50,'Parametrage '!$G$10:$J$10,0)-1,COUNTA(OFFSET('Parametrage '!$G$10,1,MATCH($L$50,'Parametrage '!$G$10:$J$10,0)-1,77,1)),1)</xm:f>
          </x14:formula1>
          <xm:sqref>M50:N50</xm:sqref>
        </x14:dataValidation>
        <x14:dataValidation type="list" allowBlank="1" showInputMessage="1" showErrorMessage="1" xr:uid="{00000000-0002-0000-0100-00007F000000}">
          <x14:formula1>
            <xm:f>OFFSET('Parametrage '!$G$10,1,MATCH($L$51,'Parametrage '!$G$10:$J$10,0)-1,COUNTA(OFFSET('Parametrage '!$G$10,1,MATCH($L$51,'Parametrage '!$G$10:$J$10,0)-1,77,1)),1)</xm:f>
          </x14:formula1>
          <xm:sqref>M51:N51</xm:sqref>
        </x14:dataValidation>
        <x14:dataValidation type="list" allowBlank="1" showInputMessage="1" showErrorMessage="1" xr:uid="{00000000-0002-0000-0100-000080000000}">
          <x14:formula1>
            <xm:f>OFFSET('Parametrage '!$G$10,1,MATCH($L$52,'Parametrage '!$G$10:$J$10,0)-1,COUNTA(OFFSET('Parametrage '!$G$10,1,MATCH($L$52,'Parametrage '!$G$10:$J$10,0)-1,77,1)),1)</xm:f>
          </x14:formula1>
          <xm:sqref>M52:N52</xm:sqref>
        </x14:dataValidation>
        <x14:dataValidation type="list" allowBlank="1" showInputMessage="1" showErrorMessage="1" xr:uid="{00000000-0002-0000-0100-000081000000}">
          <x14:formula1>
            <xm:f>OFFSET('Parametrage '!$G$10,1,MATCH($L$53,'Parametrage '!$G$10:$J$10,0)-1,COUNTA(OFFSET('Parametrage '!$G$10,1,MATCH($L$53,'Parametrage '!$G$10:$J$10,0)-1,77,1)),1)</xm:f>
          </x14:formula1>
          <xm:sqref>M53:N53</xm:sqref>
        </x14:dataValidation>
        <x14:dataValidation type="list" allowBlank="1" showInputMessage="1" showErrorMessage="1" xr:uid="{00000000-0002-0000-0100-000082000000}">
          <x14:formula1>
            <xm:f>OFFSET('Parametrage '!$G$10,1,MATCH($L$54,'Parametrage '!$G$10:$J$10,0)-1,COUNTA(OFFSET('Parametrage '!$G$10,1,MATCH($L$54,'Parametrage '!$G$10:$J$10,0)-1,77,1)),1)</xm:f>
          </x14:formula1>
          <xm:sqref>M54:N54</xm:sqref>
        </x14:dataValidation>
        <x14:dataValidation type="list" allowBlank="1" showInputMessage="1" showErrorMessage="1" xr:uid="{00000000-0002-0000-0100-000083000000}">
          <x14:formula1>
            <xm:f>OFFSET('Parametrage '!$G$10,1,MATCH($L$55,'Parametrage '!$G$10:$J$10,0)-1,COUNTA(OFFSET('Parametrage '!$G$10,1,MATCH($L$55,'Parametrage '!$G$10:$J$10,0)-1,77,1)),1)</xm:f>
          </x14:formula1>
          <xm:sqref>M55:N55</xm:sqref>
        </x14:dataValidation>
        <x14:dataValidation type="list" allowBlank="1" showInputMessage="1" showErrorMessage="1" xr:uid="{00000000-0002-0000-0100-000084000000}">
          <x14:formula1>
            <xm:f>OFFSET('Parametrage '!$G$10,1,MATCH($L$56,'Parametrage '!$G$10:$J$10,0)-1,COUNTA(OFFSET('Parametrage '!$G$10,1,MATCH($L$56,'Parametrage '!$G$10:$J$10,0)-1,77,1)),1)</xm:f>
          </x14:formula1>
          <xm:sqref>M56</xm:sqref>
        </x14:dataValidation>
        <x14:dataValidation type="list" allowBlank="1" showInputMessage="1" showErrorMessage="1" xr:uid="{00000000-0002-0000-0100-000085000000}">
          <x14:formula1>
            <xm:f>OFFSET('Parametrage '!$G$10,1,MATCH($L$57,'Parametrage '!$G$10:$J$10,0)-1,COUNTA(OFFSET('Parametrage '!$G$10,1,MATCH($L$57,'Parametrage '!$G$10:$J$10,0)-1,77,1)),1)</xm:f>
          </x14:formula1>
          <xm:sqref>M57:N57</xm:sqref>
        </x14:dataValidation>
        <x14:dataValidation type="list" allowBlank="1" showInputMessage="1" showErrorMessage="1" xr:uid="{00000000-0002-0000-0100-000086000000}">
          <x14:formula1>
            <xm:f>OFFSET('Parametrage '!$G$10,1,MATCH($L$58,'Parametrage '!$G$10:$J$10,0)-1,COUNTA(OFFSET('Parametrage '!$G$10,1,MATCH($L$58,'Parametrage '!$G$10:$J$10,0)-1,77,1)),1)</xm:f>
          </x14:formula1>
          <xm:sqref>M58:N58</xm:sqref>
        </x14:dataValidation>
        <x14:dataValidation type="list" allowBlank="1" showInputMessage="1" showErrorMessage="1" xr:uid="{00000000-0002-0000-0100-000087000000}">
          <x14:formula1>
            <xm:f>OFFSET('Parametrage '!$G$10,1,MATCH($L$59,'Parametrage '!$G$10:$J$10,0)-1,COUNTA(OFFSET('Parametrage '!$G$10,1,MATCH($L$59,'Parametrage '!$G$10:$J$10,0)-1,77,1)),1)</xm:f>
          </x14:formula1>
          <xm:sqref>M59:N59</xm:sqref>
        </x14:dataValidation>
        <x14:dataValidation type="list" allowBlank="1" showInputMessage="1" showErrorMessage="1" xr:uid="{00000000-0002-0000-0100-000088000000}">
          <x14:formula1>
            <xm:f>OFFSET('Parametrage '!$G$10,1,MATCH($L$60,'Parametrage '!$G$10:$J$10,0)-1,COUNTA(OFFSET('Parametrage '!$G$10,1,MATCH($L$60,'Parametrage '!$G$10:$J$10,0)-1,77,1)),1)</xm:f>
          </x14:formula1>
          <xm:sqref>M60:N60</xm:sqref>
        </x14:dataValidation>
        <x14:dataValidation type="list" allowBlank="1" showInputMessage="1" showErrorMessage="1" xr:uid="{00000000-0002-0000-0100-000089000000}">
          <x14:formula1>
            <xm:f>OFFSET('Parametrage '!$G$10,1,MATCH($L$62,'Parametrage '!$G$10:$J$10,0)-1,COUNTA(OFFSET('Parametrage '!$G$10,1,MATCH($L$62,'Parametrage '!$G$10:$J$10,0)-1,77,1)),1)</xm:f>
          </x14:formula1>
          <xm:sqref>M62:N62</xm:sqref>
        </x14:dataValidation>
        <x14:dataValidation type="list" allowBlank="1" showInputMessage="1" showErrorMessage="1" xr:uid="{00000000-0002-0000-0100-00008A000000}">
          <x14:formula1>
            <xm:f>OFFSET('Parametrage '!$G$10,1,MATCH($L$63,'Parametrage '!$G$10:$J$10,0)-1,COUNTA(OFFSET('Parametrage '!$G$10,1,MATCH($L$63,'Parametrage '!$G$10:$J$10,0)-1,77,1)),1)</xm:f>
          </x14:formula1>
          <xm:sqref>M63:N63</xm:sqref>
        </x14:dataValidation>
        <x14:dataValidation type="list" allowBlank="1" showInputMessage="1" showErrorMessage="1" xr:uid="{00000000-0002-0000-0100-00008B000000}">
          <x14:formula1>
            <xm:f>OFFSET('Parametrage '!$G$10,1,MATCH($L$64,'Parametrage '!$G$10:$J$10,0)-1,COUNTA(OFFSET('Parametrage '!$G$10,1,MATCH($L$64,'Parametrage '!$G$10:$J$10,0)-1,77,1)),1)</xm:f>
          </x14:formula1>
          <xm:sqref>M64:N64</xm:sqref>
        </x14:dataValidation>
        <x14:dataValidation type="list" allowBlank="1" showInputMessage="1" showErrorMessage="1" xr:uid="{00000000-0002-0000-0100-00008C000000}">
          <x14:formula1>
            <xm:f>OFFSET('Parametrage '!$G$10,1,MATCH($L$66,'Parametrage '!$G$10:$J$10,0)-1,COUNTA(OFFSET('Parametrage '!$G$10,1,MATCH($L$66,'Parametrage '!$G$10:$J$10,0)-1,77,1)),1)</xm:f>
          </x14:formula1>
          <xm:sqref>M66:N66</xm:sqref>
        </x14:dataValidation>
        <x14:dataValidation type="list" allowBlank="1" showInputMessage="1" showErrorMessage="1" xr:uid="{00000000-0002-0000-0100-00008D000000}">
          <x14:formula1>
            <xm:f>OFFSET('Parametrage '!$G$10,1,MATCH($L$67,'Parametrage '!$G$10:$J$10,0)-1,COUNTA(OFFSET('Parametrage '!$G$10,1,MATCH($L$67,'Parametrage '!$G$10:$J$10,0)-1,77,1)),1)</xm:f>
          </x14:formula1>
          <xm:sqref>M67:N67</xm:sqref>
        </x14:dataValidation>
        <x14:dataValidation type="list" allowBlank="1" showInputMessage="1" showErrorMessage="1" xr:uid="{00000000-0002-0000-0100-00008E000000}">
          <x14:formula1>
            <xm:f>OFFSET('Parametrage '!$G$10,1,MATCH($L$68,'Parametrage '!$G$10:$J$10,0)-1,COUNTA(OFFSET('Parametrage '!$G$10,1,MATCH($L$68,'Parametrage '!$G$10:$J$10,0)-1,77,1)),1)</xm:f>
          </x14:formula1>
          <xm:sqref>M68:N68</xm:sqref>
        </x14:dataValidation>
        <x14:dataValidation type="list" allowBlank="1" showInputMessage="1" showErrorMessage="1" xr:uid="{00000000-0002-0000-0100-00008F000000}">
          <x14:formula1>
            <xm:f>OFFSET('Parametrage '!$G$10,1,MATCH($L$69,'Parametrage '!$G$10:$J$10,0)-1,COUNTA(OFFSET('Parametrage '!$G$10,1,MATCH($L$69,'Parametrage '!$G$10:$J$10,0)-1,77,1)),1)</xm:f>
          </x14:formula1>
          <xm:sqref>M69:N69</xm:sqref>
        </x14:dataValidation>
        <x14:dataValidation type="list" allowBlank="1" showInputMessage="1" showErrorMessage="1" xr:uid="{00000000-0002-0000-0100-000090000000}">
          <x14:formula1>
            <xm:f>OFFSET('Parametrage '!$G$10,1,MATCH($L$70,'Parametrage '!$G$10:$J$10,0)-1,COUNTA(OFFSET('Parametrage '!$G$10,1,MATCH($L$70,'Parametrage '!$G$10:$J$10,0)-1,77,1)),1)</xm:f>
          </x14:formula1>
          <xm:sqref>M70:N70</xm:sqref>
        </x14:dataValidation>
        <x14:dataValidation type="list" allowBlank="1" showInputMessage="1" showErrorMessage="1" xr:uid="{00000000-0002-0000-0100-000091000000}">
          <x14:formula1>
            <xm:f>OFFSET('Parametrage '!$G$10,1,MATCH($L$71,'Parametrage '!$G$10:$J$10,0)-1,COUNTA(OFFSET('Parametrage '!$G$10,1,MATCH($L$71,'Parametrage '!$G$10:$J$10,0)-1,77,1)),1)</xm:f>
          </x14:formula1>
          <xm:sqref>M71:N71</xm:sqref>
        </x14:dataValidation>
        <x14:dataValidation type="list" allowBlank="1" showInputMessage="1" showErrorMessage="1" xr:uid="{00000000-0002-0000-0100-000092000000}">
          <x14:formula1>
            <xm:f>OFFSET('Parametrage '!$G$10,1,MATCH($L$73,'Parametrage '!$G$10:$J$10,0)-1,COUNTA(OFFSET('Parametrage '!$G$10,1,MATCH($L$73,'Parametrage '!$G$10:$J$10,0)-1,77,1)),1)</xm:f>
          </x14:formula1>
          <xm:sqref>M73:N73</xm:sqref>
        </x14:dataValidation>
        <x14:dataValidation type="list" allowBlank="1" showInputMessage="1" showErrorMessage="1" xr:uid="{00000000-0002-0000-0100-000093000000}">
          <x14:formula1>
            <xm:f>OFFSET('Parametrage '!$G$10,1,MATCH($L$74,'Parametrage '!$G$10:$J$10,0)-1,COUNTA(OFFSET('Parametrage '!$G$10,1,MATCH($L$74,'Parametrage '!$G$10:$J$10,0)-1,77,1)),1)</xm:f>
          </x14:formula1>
          <xm:sqref>M74:N74</xm:sqref>
        </x14:dataValidation>
        <x14:dataValidation type="list" allowBlank="1" showInputMessage="1" showErrorMessage="1" xr:uid="{00000000-0002-0000-0100-000094000000}">
          <x14:formula1>
            <xm:f>OFFSET('Parametrage '!$G$10,1,MATCH($L$75,'Parametrage '!$G$10:$J$10,0)-1,COUNTA(OFFSET('Parametrage '!$G$10,1,MATCH($L$75,'Parametrage '!$G$10:$J$10,0)-1,77,1)),1)</xm:f>
          </x14:formula1>
          <xm:sqref>M75:N75</xm:sqref>
        </x14:dataValidation>
        <x14:dataValidation type="list" allowBlank="1" showInputMessage="1" showErrorMessage="1" xr:uid="{00000000-0002-0000-0100-000095000000}">
          <x14:formula1>
            <xm:f>OFFSET('Parametrage '!$G$10,1,MATCH($L$76,'Parametrage '!$G$10:$J$10,0)-1,COUNTA(OFFSET('Parametrage '!$G$10,1,MATCH($L$76,'Parametrage '!$G$10:$J$10,0)-1,77,1)),1)</xm:f>
          </x14:formula1>
          <xm:sqref>M76:N76</xm:sqref>
        </x14:dataValidation>
        <x14:dataValidation type="list" allowBlank="1" showInputMessage="1" showErrorMessage="1" xr:uid="{00000000-0002-0000-0100-000096000000}">
          <x14:formula1>
            <xm:f>OFFSET('Parametrage '!$G$10,1,MATCH($L$77,'Parametrage '!$G$10:$J$10,0)-1,COUNTA(OFFSET('Parametrage '!$G$10,1,MATCH($L$77,'Parametrage '!$G$10:$J$10,0)-1,77,1)),1)</xm:f>
          </x14:formula1>
          <xm:sqref>M77:N77</xm:sqref>
        </x14:dataValidation>
        <x14:dataValidation type="list" allowBlank="1" showInputMessage="1" showErrorMessage="1" xr:uid="{00000000-0002-0000-0100-000097000000}">
          <x14:formula1>
            <xm:f>OFFSET('Parametrage '!$G$10,1,MATCH($L$78,'Parametrage '!$G$10:$J$10,0)-1,COUNTA(OFFSET('Parametrage '!$G$10,1,MATCH($L$78,'Parametrage '!$G$10:$J$10,0)-1,77,1)),1)</xm:f>
          </x14:formula1>
          <xm:sqref>M78:N78</xm:sqref>
        </x14:dataValidation>
        <x14:dataValidation type="list" allowBlank="1" showInputMessage="1" showErrorMessage="1" xr:uid="{00000000-0002-0000-0100-000098000000}">
          <x14:formula1>
            <xm:f>OFFSET('Parametrage '!$G$10,1,MATCH($L$79,'Parametrage '!$G$10:$J$10,0)-1,COUNTA(OFFSET('Parametrage '!$G$10,1,MATCH($L$79,'Parametrage '!$G$10:$J$10,0)-1,77,1)),1)</xm:f>
          </x14:formula1>
          <xm:sqref>M79:N79</xm:sqref>
        </x14:dataValidation>
        <x14:dataValidation type="list" allowBlank="1" showInputMessage="1" showErrorMessage="1" xr:uid="{00000000-0002-0000-0100-000099000000}">
          <x14:formula1>
            <xm:f>OFFSET('Parametrage '!$G$10,1,MATCH($L$80,'Parametrage '!$G$10:$J$10,0)-1,COUNTA(OFFSET('Parametrage '!$G$10,1,MATCH($L$80,'Parametrage '!$G$10:$J$10,0)-1,77,1)),1)</xm:f>
          </x14:formula1>
          <xm:sqref>M80:N80</xm:sqref>
        </x14:dataValidation>
        <x14:dataValidation type="list" allowBlank="1" showInputMessage="1" showErrorMessage="1" xr:uid="{00000000-0002-0000-0100-00009A000000}">
          <x14:formula1>
            <xm:f>OFFSET('Parametrage '!$G$10,1,MATCH($L$81,'Parametrage '!$G$10:$J$10,0)-1,COUNTA(OFFSET('Parametrage '!$G$10,1,MATCH($L$81,'Parametrage '!$G$10:$J$10,0)-1,77,1)),1)</xm:f>
          </x14:formula1>
          <xm:sqref>M81:N81</xm:sqref>
        </x14:dataValidation>
        <x14:dataValidation type="list" allowBlank="1" showInputMessage="1" showErrorMessage="1" xr:uid="{00000000-0002-0000-0100-00009B000000}">
          <x14:formula1>
            <xm:f>OFFSET('Parametrage '!$G$10,1,MATCH($L$82,'Parametrage '!$G$10:$J$10,0)-1,COUNTA(OFFSET('Parametrage '!$G$10,1,MATCH($L$82,'Parametrage '!$G$10:$J$10,0)-1,77,1)),1)</xm:f>
          </x14:formula1>
          <xm:sqref>M82:N82</xm:sqref>
        </x14:dataValidation>
        <x14:dataValidation type="list" allowBlank="1" showInputMessage="1" showErrorMessage="1" xr:uid="{00000000-0002-0000-0100-00009C000000}">
          <x14:formula1>
            <xm:f>OFFSET('Parametrage '!$G$10,1,MATCH($L$83,'Parametrage '!$G$10:$J$10,0)-1,COUNTA(OFFSET('Parametrage '!$G$10,1,MATCH($L$83,'Parametrage '!$G$10:$J$10,0)-1,77,1)),1)</xm:f>
          </x14:formula1>
          <xm:sqref>M83:N83</xm:sqref>
        </x14:dataValidation>
        <x14:dataValidation type="list" allowBlank="1" showInputMessage="1" showErrorMessage="1" xr:uid="{00000000-0002-0000-0100-00009D000000}">
          <x14:formula1>
            <xm:f>OFFSET('Parametrage '!$G$10,1,MATCH($L$84,'Parametrage '!$G$10:$J$10,0)-1,COUNTA(OFFSET('Parametrage '!$G$10,1,MATCH($L$84,'Parametrage '!$G$10:$J$10,0)-1,77,1)),1)</xm:f>
          </x14:formula1>
          <xm:sqref>M84:N84</xm:sqref>
        </x14:dataValidation>
        <x14:dataValidation type="list" allowBlank="1" showInputMessage="1" showErrorMessage="1" xr:uid="{00000000-0002-0000-0100-00009E000000}">
          <x14:formula1>
            <xm:f>OFFSET('Parametrage '!$G$10,1,MATCH($L$86,'Parametrage '!$G$10:$J$10,0)-1,COUNTA(OFFSET('Parametrage '!$G$10,1,MATCH($L$86,'Parametrage '!$G$10:$J$10,0)-1,77,1)),1)</xm:f>
          </x14:formula1>
          <xm:sqref>M86:N86</xm:sqref>
        </x14:dataValidation>
        <x14:dataValidation type="list" allowBlank="1" showInputMessage="1" showErrorMessage="1" xr:uid="{00000000-0002-0000-0100-00009F000000}">
          <x14:formula1>
            <xm:f>OFFSET('Parametrage '!$G$10,1,MATCH($L$87,'Parametrage '!$G$10:$J$10,0)-1,COUNTA(OFFSET('Parametrage '!$G$10,1,MATCH($L$87,'Parametrage '!$G$10:$J$10,0)-1,77,1)),1)</xm:f>
          </x14:formula1>
          <xm:sqref>M87:N87</xm:sqref>
        </x14:dataValidation>
        <x14:dataValidation type="list" allowBlank="1" showInputMessage="1" showErrorMessage="1" xr:uid="{00000000-0002-0000-0100-0000A0000000}">
          <x14:formula1>
            <xm:f>OFFSET('Parametrage '!$G$10,1,MATCH($L$88,'Parametrage '!$G$10:$J$10,0)-1,COUNTA(OFFSET('Parametrage '!$G$10,1,MATCH($L$88,'Parametrage '!$G$10:$J$10,0)-1,77,1)),1)</xm:f>
          </x14:formula1>
          <xm:sqref>M88:N88</xm:sqref>
        </x14:dataValidation>
        <x14:dataValidation type="list" allowBlank="1" showInputMessage="1" showErrorMessage="1" xr:uid="{00000000-0002-0000-0100-0000A1000000}">
          <x14:formula1>
            <xm:f>OFFSET('Parametrage '!$G$10,1,MATCH($L$89,'Parametrage '!$G$10:$J$10,0)-1,COUNTA(OFFSET('Parametrage '!$G$10,1,MATCH($L$89,'Parametrage '!$G$10:$J$10,0)-1,77,1)),1)</xm:f>
          </x14:formula1>
          <xm:sqref>M89:N89</xm:sqref>
        </x14:dataValidation>
        <x14:dataValidation type="list" allowBlank="1" showInputMessage="1" showErrorMessage="1" xr:uid="{00000000-0002-0000-0100-0000A2000000}">
          <x14:formula1>
            <xm:f>OFFSET('Parametrage '!$G$10,1,MATCH($L$90,'Parametrage '!$G$10:$J$10,0)-1,COUNTA(OFFSET('Parametrage '!$G$10,1,MATCH($L$90,'Parametrage '!$G$10:$J$10,0)-1,77,1)),1)</xm:f>
          </x14:formula1>
          <xm:sqref>M90:N90</xm:sqref>
        </x14:dataValidation>
        <x14:dataValidation type="list" allowBlank="1" showInputMessage="1" showErrorMessage="1" xr:uid="{00000000-0002-0000-0100-0000A3000000}">
          <x14:formula1>
            <xm:f>OFFSET('Parametrage '!$G$10,1,MATCH($L$91,'Parametrage '!$G$10:$J$10,0)-1,COUNTA(OFFSET('Parametrage '!$G$10,1,MATCH($L$91,'Parametrage '!$G$10:$J$10,0)-1,77,1)),1)</xm:f>
          </x14:formula1>
          <xm:sqref>M91:N91</xm:sqref>
        </x14:dataValidation>
        <x14:dataValidation type="list" allowBlank="1" showInputMessage="1" showErrorMessage="1" xr:uid="{00000000-0002-0000-0100-0000A4000000}">
          <x14:formula1>
            <xm:f>OFFSET('Parametrage '!$G$10,1,MATCH($L$92,'Parametrage '!$G$10:$J$10,0)-1,COUNTA(OFFSET('Parametrage '!$G$10,1,MATCH($L$92,'Parametrage '!$G$10:$J$10,0)-1,77,1)),1)</xm:f>
          </x14:formula1>
          <xm:sqref>M92:N92</xm:sqref>
        </x14:dataValidation>
        <x14:dataValidation type="list" allowBlank="1" showInputMessage="1" showErrorMessage="1" xr:uid="{00000000-0002-0000-0100-0000A5000000}">
          <x14:formula1>
            <xm:f>OFFSET('Parametrage '!$G$10,1,MATCH($L$93,'Parametrage '!$G$10:$J$10,0)-1,COUNTA(OFFSET('Parametrage '!$G$10,1,MATCH($L$93,'Parametrage '!$G$10:$J$10,0)-1,77,1)),1)</xm:f>
          </x14:formula1>
          <xm:sqref>M93:N93</xm:sqref>
        </x14:dataValidation>
        <x14:dataValidation type="list" allowBlank="1" showInputMessage="1" showErrorMessage="1" xr:uid="{00000000-0002-0000-0100-0000A6000000}">
          <x14:formula1>
            <xm:f>OFFSET('Parametrage '!$G$10,1,MATCH($L$94,'Parametrage '!$G$10:$J$10,0)-1,COUNTA(OFFSET('Parametrage '!$G$10,1,MATCH($L$94,'Parametrage '!$G$10:$J$10,0)-1,77,1)),1)</xm:f>
          </x14:formula1>
          <xm:sqref>M94:N94</xm:sqref>
        </x14:dataValidation>
        <x14:dataValidation type="list" allowBlank="1" showInputMessage="1" showErrorMessage="1" xr:uid="{00000000-0002-0000-0100-0000A7000000}">
          <x14:formula1>
            <xm:f>OFFSET('Parametrage '!$G$10,1,MATCH($L$95,'Parametrage '!$G$10:$J$10,0)-1,COUNTA(OFFSET('Parametrage '!$G$10,1,MATCH($L$95,'Parametrage '!$G$10:$J$10,0)-1,77,1)),1)</xm:f>
          </x14:formula1>
          <xm:sqref>M95:N95</xm:sqref>
        </x14:dataValidation>
        <x14:dataValidation type="list" allowBlank="1" showInputMessage="1" showErrorMessage="1" xr:uid="{00000000-0002-0000-0100-0000A8000000}">
          <x14:formula1>
            <xm:f>OFFSET('Parametrage '!$G$10,1,MATCH($L$96,'Parametrage '!$G$10:$J$10,0)-1,COUNTA(OFFSET('Parametrage '!$G$10,1,MATCH($L$96,'Parametrage '!$G$10:$J$10,0)-1,77,1)),1)</xm:f>
          </x14:formula1>
          <xm:sqref>M96:N96</xm:sqref>
        </x14:dataValidation>
        <x14:dataValidation type="list" allowBlank="1" showInputMessage="1" showErrorMessage="1" xr:uid="{00000000-0002-0000-0100-0000A9000000}">
          <x14:formula1>
            <xm:f>OFFSET('Parametrage '!$G$10,1,MATCH($L$97,'Parametrage '!$G$10:$J$10,0)-1,COUNTA(OFFSET('Parametrage '!$G$10,1,MATCH($L$97,'Parametrage '!$G$10:$J$10,0)-1,77,1)),1)</xm:f>
          </x14:formula1>
          <xm:sqref>M97:N97</xm:sqref>
        </x14:dataValidation>
        <x14:dataValidation type="list" allowBlank="1" showInputMessage="1" showErrorMessage="1" xr:uid="{00000000-0002-0000-0100-0000AA000000}">
          <x14:formula1>
            <xm:f>OFFSET('Parametrage '!$G$10,1,MATCH($L$98,'Parametrage '!$G$10:$J$10,0)-1,COUNTA(OFFSET('Parametrage '!$G$10,1,MATCH($L$98,'Parametrage '!$G$10:$J$10,0)-1,77,1)),1)</xm:f>
          </x14:formula1>
          <xm:sqref>M98:N98</xm:sqref>
        </x14:dataValidation>
        <x14:dataValidation type="list" allowBlank="1" showInputMessage="1" showErrorMessage="1" xr:uid="{00000000-0002-0000-0100-0000AB000000}">
          <x14:formula1>
            <xm:f>OFFSET('Parametrage '!$G$10,1,MATCH($L$99,'Parametrage '!$G$10:$J$10,0)-1,COUNTA(OFFSET('Parametrage '!$G$10,1,MATCH($L$99,'Parametrage '!$G$10:$J$10,0)-1,77,1)),1)</xm:f>
          </x14:formula1>
          <xm:sqref>M99:N99</xm:sqref>
        </x14:dataValidation>
        <x14:dataValidation type="list" allowBlank="1" showInputMessage="1" showErrorMessage="1" xr:uid="{00000000-0002-0000-0100-0000AC000000}">
          <x14:formula1>
            <xm:f>OFFSET('Parametrage '!$G$10,1,MATCH($L$100,'Parametrage '!$G$10:$J$10,0)-1,COUNTA(OFFSET('Parametrage '!$G$10,1,MATCH($L$100,'Parametrage '!$G$10:$J$10,0)-1,77,1)),1)</xm:f>
          </x14:formula1>
          <xm:sqref>M100:N100</xm:sqref>
        </x14:dataValidation>
        <x14:dataValidation type="list" allowBlank="1" showInputMessage="1" showErrorMessage="1" xr:uid="{00000000-0002-0000-0100-0000AD000000}">
          <x14:formula1>
            <xm:f>OFFSET('Parametrage '!$G$10,1,MATCH($L$101,'Parametrage '!$G$10:$J$10,0)-1,COUNTA(OFFSET('Parametrage '!$G$10,1,MATCH($L$101,'Parametrage '!$G$10:$J$10,0)-1,77,1)),1)</xm:f>
          </x14:formula1>
          <xm:sqref>M101:N101</xm:sqref>
        </x14:dataValidation>
        <x14:dataValidation type="list" allowBlank="1" showInputMessage="1" showErrorMessage="1" xr:uid="{00000000-0002-0000-0100-0000AE000000}">
          <x14:formula1>
            <xm:f>OFFSET('Parametrage '!$G$10,1,MATCH($L$102,'Parametrage '!$G$10:$J$10,0)-1,COUNTA(OFFSET('Parametrage '!$G$10,1,MATCH($L$102,'Parametrage '!$G$10:$J$10,0)-1,77,1)),1)</xm:f>
          </x14:formula1>
          <xm:sqref>M102:N102</xm:sqref>
        </x14:dataValidation>
        <x14:dataValidation type="list" allowBlank="1" showInputMessage="1" showErrorMessage="1" xr:uid="{00000000-0002-0000-0100-0000AF000000}">
          <x14:formula1>
            <xm:f>OFFSET('Parametrage '!$G$10,1,MATCH($L$103,'Parametrage '!$G$10:$J$10,0)-1,COUNTA(OFFSET('Parametrage '!$G$10,1,MATCH($L$103,'Parametrage '!$G$10:$J$10,0)-1,77,1)),1)</xm:f>
          </x14:formula1>
          <xm:sqref>M103:N103</xm:sqref>
        </x14:dataValidation>
        <x14:dataValidation type="list" allowBlank="1" showInputMessage="1" showErrorMessage="1" xr:uid="{00000000-0002-0000-0100-0000B0000000}">
          <x14:formula1>
            <xm:f>OFFSET('Parametrage '!$G$10,1,MATCH($L$104,'Parametrage '!$G$10:$J$10,0)-1,COUNTA(OFFSET('Parametrage '!$G$10,1,MATCH($L$104,'Parametrage '!$G$10:$J$10,0)-1,77,1)),1)</xm:f>
          </x14:formula1>
          <xm:sqref>M104:N104</xm:sqref>
        </x14:dataValidation>
        <x14:dataValidation type="list" allowBlank="1" showInputMessage="1" showErrorMessage="1" xr:uid="{00000000-0002-0000-0100-0000B1000000}">
          <x14:formula1>
            <xm:f>OFFSET('Parametrage '!$G$10,1,MATCH($L$105,'Parametrage '!$G$10:$J$10,0)-1,COUNTA(OFFSET('Parametrage '!$G$10,1,MATCH($L$105,'Parametrage '!$G$10:$J$10,0)-1,77,1)),1)</xm:f>
          </x14:formula1>
          <xm:sqref>M105:N105</xm:sqref>
        </x14:dataValidation>
        <x14:dataValidation type="list" allowBlank="1" showInputMessage="1" showErrorMessage="1" xr:uid="{00000000-0002-0000-0100-0000B2000000}">
          <x14:formula1>
            <xm:f>OFFSET('Parametrage '!$G$10,1,MATCH($L$106,'Parametrage '!$G$10:$J$10,0)-1,COUNTA(OFFSET('Parametrage '!$G$10,1,MATCH($L$106,'Parametrage '!$G$10:$J$10,0)-1,77,1)),1)</xm:f>
          </x14:formula1>
          <xm:sqref>M106</xm:sqref>
        </x14:dataValidation>
        <x14:dataValidation type="list" allowBlank="1" showInputMessage="1" showErrorMessage="1" xr:uid="{00000000-0002-0000-0100-0000B3000000}">
          <x14:formula1>
            <xm:f>OFFSET('Parametrage '!$G$10,1,MATCH($L$107,'Parametrage '!$G$10:$J$10,0)-1,COUNTA(OFFSET('Parametrage '!$G$10,1,MATCH($L$107,'Parametrage '!$G$10:$J$10,0)-1,77,1)),1)</xm:f>
          </x14:formula1>
          <xm:sqref>M107:N107</xm:sqref>
        </x14:dataValidation>
        <x14:dataValidation type="list" allowBlank="1" showInputMessage="1" showErrorMessage="1" xr:uid="{00000000-0002-0000-0100-0000B4000000}">
          <x14:formula1>
            <xm:f>OFFSET('Parametrage '!$G$10,1,MATCH($L$108,'Parametrage '!$G$10:$J$10,0)-1,COUNTA(OFFSET('Parametrage '!$G$10,1,MATCH($L$108,'Parametrage '!$G$10:$J$10,0)-1,77,1)),1)</xm:f>
          </x14:formula1>
          <xm:sqref>M108</xm:sqref>
        </x14:dataValidation>
        <x14:dataValidation type="list" allowBlank="1" showInputMessage="1" showErrorMessage="1" xr:uid="{00000000-0002-0000-0100-0000B5000000}">
          <x14:formula1>
            <xm:f>OFFSET('Parametrage '!$G$10,1,MATCH($L$109,'Parametrage '!$G$10:$J$10,0)-1,COUNTA(OFFSET('Parametrage '!$G$10,1,MATCH($L$109,'Parametrage '!$G$10:$J$10,0)-1,77,1)),1)</xm:f>
          </x14:formula1>
          <xm:sqref>M109:N109</xm:sqref>
        </x14:dataValidation>
        <x14:dataValidation type="list" allowBlank="1" showInputMessage="1" showErrorMessage="1" xr:uid="{00000000-0002-0000-0100-0000B6000000}">
          <x14:formula1>
            <xm:f>'Parametrage '!$G$10:$J$10</xm:f>
          </x14:formula1>
          <xm:sqref>L16 L20 L24 L31 L61 L65 L72 L85 I13:I109</xm:sqref>
        </x14:dataValidation>
        <x14:dataValidation type="list" allowBlank="1" showInputMessage="1" showErrorMessage="1" xr:uid="{00000000-0002-0000-0100-0000B7000000}">
          <x14:formula1>
            <xm:f>OFFSET('Parametrage '!$G$10,1,MATCH(#REF!,'Parametrage '!$G$10:$J$10,0)-1,COUNTA(OFFSET('Parametrage '!$G$10,1,MATCH(#REF!,'Parametrage '!$G$10:$J$10,0)-1,64,1)),1)</xm:f>
          </x14:formula1>
          <xm:sqref>N16 N85 N72 N65 N61 N31 N24 N20</xm:sqref>
        </x14:dataValidation>
        <x14:dataValidation type="list" allowBlank="1" showInputMessage="1" showErrorMessage="1" xr:uid="{00000000-0002-0000-0100-0000B8000000}">
          <x14:formula1>
            <xm:f>'Parametrage '!$E$3:$E$4</xm:f>
          </x14:formula1>
          <xm:sqref>K13:K109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84"/>
  <sheetViews>
    <sheetView zoomScale="25" zoomScaleNormal="25" workbookViewId="0">
      <pane xSplit="5" ySplit="12" topLeftCell="F13" activePane="bottomRight" state="frozen"/>
      <selection activeCell="I3" sqref="I3"/>
      <selection pane="topRight" activeCell="I3" sqref="I3"/>
      <selection pane="bottomLeft" activeCell="I3" sqref="I3"/>
      <selection pane="bottomRight" activeCell="J6" sqref="J6:M6"/>
    </sheetView>
  </sheetViews>
  <sheetFormatPr baseColWidth="10" defaultColWidth="11.42578125" defaultRowHeight="15.75" x14ac:dyDescent="0.2"/>
  <cols>
    <col min="1" max="2" width="21.7109375" style="1" customWidth="1"/>
    <col min="3" max="3" width="18.85546875" style="1" customWidth="1"/>
    <col min="4" max="4" width="29.140625" style="1" customWidth="1"/>
    <col min="5" max="5" width="18.28515625" style="1" customWidth="1"/>
    <col min="6" max="6" width="29.140625" style="1" customWidth="1"/>
    <col min="7" max="7" width="42.140625" style="1" customWidth="1"/>
    <col min="8" max="8" width="20" style="1" customWidth="1"/>
    <col min="9" max="9" width="37.42578125" style="1" customWidth="1"/>
    <col min="10" max="10" width="29.85546875" style="1" customWidth="1"/>
    <col min="11" max="11" width="36.85546875" style="1" customWidth="1"/>
    <col min="12" max="12" width="9.140625" style="1" customWidth="1"/>
    <col min="13" max="13" width="45.85546875" style="1" customWidth="1"/>
    <col min="14" max="14" width="67.7109375" style="1" customWidth="1"/>
    <col min="15" max="15" width="15.140625" style="1" customWidth="1"/>
    <col min="16" max="16" width="37" style="1" customWidth="1"/>
    <col min="17" max="17" width="53.7109375" style="1" customWidth="1"/>
    <col min="18" max="18" width="58" style="1" customWidth="1"/>
    <col min="19" max="16384" width="11.42578125" style="1"/>
  </cols>
  <sheetData>
    <row r="1" spans="1:14" ht="45" customHeight="1" x14ac:dyDescent="0.2"/>
    <row r="2" spans="1:14" ht="45" customHeight="1" x14ac:dyDescent="0.2">
      <c r="E2" s="155" t="s">
        <v>0</v>
      </c>
      <c r="F2" s="156"/>
      <c r="G2" s="155" t="s">
        <v>1</v>
      </c>
      <c r="H2" s="112" t="s">
        <v>2</v>
      </c>
    </row>
    <row r="3" spans="1:14" ht="45" customHeight="1" x14ac:dyDescent="0.2">
      <c r="E3" s="157"/>
      <c r="F3" s="158"/>
      <c r="G3" s="157"/>
      <c r="H3" s="100"/>
    </row>
    <row r="4" spans="1:14" ht="45" customHeight="1" x14ac:dyDescent="0.2">
      <c r="D4" s="73" t="s">
        <v>165</v>
      </c>
      <c r="E4" s="161" t="s">
        <v>3</v>
      </c>
      <c r="F4" s="162"/>
      <c r="G4" s="37" t="s">
        <v>4</v>
      </c>
      <c r="H4" s="108" t="s">
        <v>261</v>
      </c>
    </row>
    <row r="5" spans="1:14" ht="45" customHeight="1" x14ac:dyDescent="0.2">
      <c r="A5" s="153" t="s">
        <v>262</v>
      </c>
      <c r="B5" s="153"/>
      <c r="D5" s="74" t="s">
        <v>167</v>
      </c>
      <c r="E5" s="159" t="s">
        <v>3</v>
      </c>
      <c r="F5" s="160"/>
      <c r="G5" s="42" t="s">
        <v>26</v>
      </c>
      <c r="H5" s="109" t="s">
        <v>263</v>
      </c>
    </row>
    <row r="6" spans="1:14" ht="45" customHeight="1" x14ac:dyDescent="0.2">
      <c r="A6" s="153"/>
      <c r="B6" s="153"/>
      <c r="D6" s="74" t="s">
        <v>264</v>
      </c>
      <c r="E6" s="159" t="s">
        <v>3</v>
      </c>
      <c r="F6" s="160"/>
      <c r="G6" s="42" t="s">
        <v>26</v>
      </c>
      <c r="H6" s="110" t="s">
        <v>265</v>
      </c>
      <c r="J6" s="203" t="s">
        <v>1389</v>
      </c>
      <c r="K6" s="203"/>
      <c r="L6" s="203"/>
      <c r="M6" s="203"/>
    </row>
    <row r="7" spans="1:14" ht="45" customHeight="1" x14ac:dyDescent="0.2">
      <c r="A7" s="153"/>
      <c r="B7" s="153"/>
      <c r="D7" s="74" t="s">
        <v>266</v>
      </c>
      <c r="E7" s="159" t="s">
        <v>3</v>
      </c>
      <c r="F7" s="160"/>
      <c r="G7" s="42" t="s">
        <v>26</v>
      </c>
      <c r="H7" s="113" t="s">
        <v>24</v>
      </c>
    </row>
    <row r="8" spans="1:14" ht="45" customHeight="1" x14ac:dyDescent="0.2">
      <c r="A8" s="153"/>
      <c r="B8" s="153"/>
      <c r="D8" s="6" t="s">
        <v>267</v>
      </c>
      <c r="E8" s="195" t="s">
        <v>268</v>
      </c>
      <c r="F8" s="196"/>
      <c r="G8" s="42" t="s">
        <v>26</v>
      </c>
      <c r="H8" s="113" t="s">
        <v>269</v>
      </c>
    </row>
    <row r="9" spans="1:14" ht="45" customHeight="1" x14ac:dyDescent="0.2">
      <c r="D9" s="38" t="s">
        <v>168</v>
      </c>
      <c r="E9" s="39"/>
      <c r="F9" s="39"/>
      <c r="G9" s="111"/>
      <c r="H9" s="111"/>
    </row>
    <row r="10" spans="1:14" ht="45" customHeight="1" thickBot="1" x14ac:dyDescent="0.25"/>
    <row r="11" spans="1:14" ht="45" customHeight="1" x14ac:dyDescent="0.25">
      <c r="A11" s="7"/>
      <c r="B11" s="187" t="s">
        <v>28</v>
      </c>
      <c r="C11" s="188"/>
      <c r="D11" s="189"/>
      <c r="E11" s="190" t="s">
        <v>29</v>
      </c>
      <c r="F11" s="190" t="s">
        <v>30</v>
      </c>
      <c r="G11" s="190" t="s">
        <v>32</v>
      </c>
      <c r="H11" s="190" t="s">
        <v>33</v>
      </c>
      <c r="I11" s="198" t="s">
        <v>171</v>
      </c>
      <c r="J11" s="192" t="s">
        <v>35</v>
      </c>
      <c r="K11" s="185" t="s">
        <v>36</v>
      </c>
      <c r="L11" s="198" t="s">
        <v>171</v>
      </c>
      <c r="M11" s="192" t="s">
        <v>172</v>
      </c>
      <c r="N11" s="185" t="s">
        <v>173</v>
      </c>
    </row>
    <row r="12" spans="1:14" ht="16.5" thickBot="1" x14ac:dyDescent="0.3">
      <c r="A12" s="7"/>
      <c r="B12" s="4" t="s">
        <v>37</v>
      </c>
      <c r="C12" s="5" t="s">
        <v>38</v>
      </c>
      <c r="D12" s="5" t="s">
        <v>39</v>
      </c>
      <c r="E12" s="191"/>
      <c r="F12" s="194"/>
      <c r="G12" s="194"/>
      <c r="H12" s="194"/>
      <c r="I12" s="199"/>
      <c r="J12" s="193"/>
      <c r="K12" s="200"/>
      <c r="L12" s="199"/>
      <c r="M12" s="197"/>
      <c r="N12" s="186"/>
    </row>
    <row r="13" spans="1:14" ht="15.4" customHeight="1" x14ac:dyDescent="0.2">
      <c r="A13" s="169" t="s">
        <v>270</v>
      </c>
      <c r="B13" s="165" t="s">
        <v>41</v>
      </c>
      <c r="C13" s="144" t="s">
        <v>271</v>
      </c>
      <c r="D13" s="168" t="s">
        <v>272</v>
      </c>
      <c r="E13" s="175">
        <v>6</v>
      </c>
      <c r="F13" s="96" t="s">
        <v>273</v>
      </c>
      <c r="G13" s="45" t="s">
        <v>46</v>
      </c>
      <c r="H13" s="46" t="s">
        <v>47</v>
      </c>
      <c r="I13" s="84"/>
      <c r="J13" s="85"/>
      <c r="K13" s="85"/>
      <c r="L13" s="85"/>
      <c r="M13" s="85"/>
      <c r="N13" s="85"/>
    </row>
    <row r="14" spans="1:14" x14ac:dyDescent="0.2">
      <c r="A14" s="170"/>
      <c r="B14" s="166"/>
      <c r="C14" s="144"/>
      <c r="D14" s="168"/>
      <c r="E14" s="163"/>
      <c r="F14" s="96" t="s">
        <v>274</v>
      </c>
      <c r="G14" s="45" t="s">
        <v>46</v>
      </c>
      <c r="H14" s="46" t="s">
        <v>47</v>
      </c>
      <c r="I14" s="47"/>
      <c r="J14" s="6"/>
      <c r="K14" s="6"/>
      <c r="L14" s="6"/>
      <c r="M14" s="6"/>
      <c r="N14" s="6"/>
    </row>
    <row r="15" spans="1:14" x14ac:dyDescent="0.2">
      <c r="A15" s="170"/>
      <c r="B15" s="166"/>
      <c r="C15" s="144"/>
      <c r="D15" s="168"/>
      <c r="E15" s="163"/>
      <c r="F15" s="96" t="s">
        <v>275</v>
      </c>
      <c r="G15" s="45" t="s">
        <v>46</v>
      </c>
      <c r="H15" s="46" t="s">
        <v>52</v>
      </c>
      <c r="I15" s="47"/>
      <c r="J15" s="6"/>
      <c r="K15" s="6"/>
      <c r="L15" s="6"/>
      <c r="M15" s="6"/>
      <c r="N15" s="6"/>
    </row>
    <row r="16" spans="1:14" x14ac:dyDescent="0.2">
      <c r="A16" s="170"/>
      <c r="B16" s="166"/>
      <c r="C16" s="144"/>
      <c r="D16" s="168"/>
      <c r="E16" s="163"/>
      <c r="F16" s="96"/>
      <c r="G16" s="45"/>
      <c r="H16" s="46"/>
      <c r="I16" s="47"/>
      <c r="J16" s="6"/>
      <c r="K16" s="6"/>
      <c r="L16" s="6"/>
      <c r="M16" s="6"/>
      <c r="N16" s="6"/>
    </row>
    <row r="17" spans="1:14" x14ac:dyDescent="0.2">
      <c r="A17" s="170"/>
      <c r="B17" s="166"/>
      <c r="C17" s="144"/>
      <c r="D17" s="168"/>
      <c r="E17" s="163"/>
      <c r="F17" s="96"/>
      <c r="G17" s="52"/>
      <c r="H17" s="46"/>
      <c r="I17" s="47"/>
      <c r="J17" s="6"/>
      <c r="K17" s="6"/>
      <c r="L17" s="6"/>
      <c r="M17" s="6"/>
      <c r="N17" s="6"/>
    </row>
    <row r="18" spans="1:14" x14ac:dyDescent="0.2">
      <c r="A18" s="170"/>
      <c r="B18" s="166"/>
      <c r="C18" s="144"/>
      <c r="D18" s="168"/>
      <c r="E18" s="163"/>
      <c r="F18" s="96"/>
      <c r="G18" s="52"/>
      <c r="H18" s="46"/>
      <c r="I18" s="47"/>
      <c r="J18" s="6"/>
      <c r="K18" s="6"/>
      <c r="L18" s="6"/>
      <c r="M18" s="6"/>
      <c r="N18" s="6"/>
    </row>
    <row r="19" spans="1:14" x14ac:dyDescent="0.2">
      <c r="A19" s="170"/>
      <c r="B19" s="166"/>
      <c r="C19" s="144"/>
      <c r="D19" s="168"/>
      <c r="E19" s="163"/>
      <c r="F19" s="96"/>
      <c r="G19" s="52"/>
      <c r="H19" s="46"/>
      <c r="I19" s="47"/>
      <c r="J19" s="6"/>
      <c r="K19" s="6"/>
      <c r="L19" s="6"/>
      <c r="M19" s="6"/>
      <c r="N19" s="6"/>
    </row>
    <row r="20" spans="1:14" x14ac:dyDescent="0.2">
      <c r="A20" s="170"/>
      <c r="B20" s="166"/>
      <c r="C20" s="144"/>
      <c r="D20" s="168"/>
      <c r="E20" s="164"/>
      <c r="F20" s="96"/>
      <c r="G20" s="52"/>
      <c r="H20" s="46"/>
      <c r="I20" s="47"/>
      <c r="J20" s="6"/>
      <c r="K20" s="6"/>
      <c r="L20" s="6"/>
      <c r="M20" s="6"/>
      <c r="N20" s="6"/>
    </row>
    <row r="21" spans="1:14" ht="189" x14ac:dyDescent="0.2">
      <c r="A21" s="170"/>
      <c r="B21" s="166"/>
      <c r="C21" s="144"/>
      <c r="D21" s="18"/>
      <c r="E21" s="19"/>
      <c r="F21" s="8"/>
      <c r="G21" s="49"/>
      <c r="H21" s="76"/>
      <c r="I21" s="47" t="s">
        <v>276</v>
      </c>
      <c r="J21" s="6" t="s">
        <v>277</v>
      </c>
      <c r="K21" s="6" t="s">
        <v>182</v>
      </c>
      <c r="L21" s="47" t="s">
        <v>276</v>
      </c>
      <c r="M21" s="6" t="s">
        <v>278</v>
      </c>
      <c r="N21" s="6">
        <v>3</v>
      </c>
    </row>
    <row r="22" spans="1:14" x14ac:dyDescent="0.2">
      <c r="A22" s="170"/>
      <c r="B22" s="166"/>
      <c r="C22" s="144" t="s">
        <v>279</v>
      </c>
      <c r="D22" s="168" t="s">
        <v>280</v>
      </c>
      <c r="E22" s="163">
        <v>6</v>
      </c>
      <c r="F22" s="97" t="s">
        <v>281</v>
      </c>
      <c r="G22" s="45" t="s">
        <v>46</v>
      </c>
      <c r="H22" s="46" t="s">
        <v>47</v>
      </c>
      <c r="I22" s="47"/>
      <c r="J22" s="6"/>
      <c r="K22" s="6"/>
      <c r="L22" s="6"/>
      <c r="M22" s="6"/>
      <c r="N22" s="6"/>
    </row>
    <row r="23" spans="1:14" x14ac:dyDescent="0.2">
      <c r="A23" s="170"/>
      <c r="B23" s="166"/>
      <c r="C23" s="144"/>
      <c r="D23" s="168"/>
      <c r="E23" s="163"/>
      <c r="F23" s="96" t="s">
        <v>282</v>
      </c>
      <c r="G23" s="45" t="s">
        <v>46</v>
      </c>
      <c r="H23" s="46" t="s">
        <v>283</v>
      </c>
      <c r="I23" s="47"/>
      <c r="J23" s="6"/>
      <c r="K23" s="6"/>
      <c r="L23" s="6"/>
      <c r="M23" s="6"/>
      <c r="N23" s="6"/>
    </row>
    <row r="24" spans="1:14" x14ac:dyDescent="0.2">
      <c r="A24" s="170"/>
      <c r="B24" s="166"/>
      <c r="C24" s="144"/>
      <c r="D24" s="168"/>
      <c r="E24" s="163"/>
      <c r="F24" s="96" t="s">
        <v>284</v>
      </c>
      <c r="G24" s="45" t="s">
        <v>46</v>
      </c>
      <c r="H24" s="46" t="s">
        <v>285</v>
      </c>
      <c r="I24" s="47"/>
      <c r="J24" s="6"/>
      <c r="K24" s="6"/>
      <c r="L24" s="6"/>
      <c r="M24" s="6"/>
      <c r="N24" s="6"/>
    </row>
    <row r="25" spans="1:14" x14ac:dyDescent="0.2">
      <c r="A25" s="170"/>
      <c r="B25" s="166"/>
      <c r="C25" s="144"/>
      <c r="D25" s="168"/>
      <c r="E25" s="163"/>
      <c r="F25" s="98"/>
      <c r="G25" s="52"/>
      <c r="H25" s="46"/>
      <c r="I25" s="47"/>
      <c r="J25" s="6"/>
      <c r="K25" s="6"/>
      <c r="L25" s="6"/>
      <c r="M25" s="6"/>
      <c r="N25" s="6"/>
    </row>
    <row r="26" spans="1:14" x14ac:dyDescent="0.2">
      <c r="A26" s="170"/>
      <c r="B26" s="166"/>
      <c r="C26" s="144"/>
      <c r="D26" s="168"/>
      <c r="E26" s="163"/>
      <c r="F26" s="96"/>
      <c r="G26" s="52"/>
      <c r="H26" s="46"/>
      <c r="I26" s="47"/>
      <c r="J26" s="6"/>
      <c r="K26" s="6"/>
      <c r="L26" s="6"/>
      <c r="M26" s="6"/>
      <c r="N26" s="6"/>
    </row>
    <row r="27" spans="1:14" x14ac:dyDescent="0.2">
      <c r="A27" s="170"/>
      <c r="B27" s="166"/>
      <c r="C27" s="144"/>
      <c r="D27" s="168"/>
      <c r="E27" s="163"/>
      <c r="F27" s="96"/>
      <c r="G27" s="52"/>
      <c r="H27" s="46"/>
      <c r="I27" s="47"/>
      <c r="J27" s="6"/>
      <c r="K27" s="6"/>
      <c r="L27" s="6"/>
      <c r="M27" s="6"/>
      <c r="N27" s="6"/>
    </row>
    <row r="28" spans="1:14" x14ac:dyDescent="0.2">
      <c r="A28" s="170"/>
      <c r="B28" s="166"/>
      <c r="C28" s="144"/>
      <c r="D28" s="168"/>
      <c r="E28" s="163"/>
      <c r="F28" s="96"/>
      <c r="G28" s="52"/>
      <c r="H28" s="46"/>
      <c r="I28" s="47"/>
      <c r="J28" s="6"/>
      <c r="K28" s="6"/>
      <c r="L28" s="6"/>
      <c r="M28" s="6"/>
      <c r="N28" s="6"/>
    </row>
    <row r="29" spans="1:14" x14ac:dyDescent="0.2">
      <c r="A29" s="170"/>
      <c r="B29" s="166"/>
      <c r="C29" s="144"/>
      <c r="D29" s="168"/>
      <c r="E29" s="164"/>
      <c r="F29" s="96"/>
      <c r="G29" s="52"/>
      <c r="H29" s="46"/>
      <c r="I29" s="47"/>
      <c r="J29" s="6"/>
      <c r="K29" s="6"/>
      <c r="L29" s="6"/>
      <c r="M29" s="6"/>
      <c r="N29" s="6"/>
    </row>
    <row r="30" spans="1:14" ht="189" x14ac:dyDescent="0.2">
      <c r="A30" s="170"/>
      <c r="B30" s="166"/>
      <c r="C30" s="144"/>
      <c r="D30" s="8"/>
      <c r="E30" s="19"/>
      <c r="F30" s="15"/>
      <c r="G30" s="75"/>
      <c r="H30" s="76"/>
      <c r="I30" s="47" t="s">
        <v>276</v>
      </c>
      <c r="J30" s="6" t="s">
        <v>286</v>
      </c>
      <c r="K30" s="6" t="s">
        <v>182</v>
      </c>
      <c r="L30" s="47" t="s">
        <v>276</v>
      </c>
      <c r="M30" s="6" t="s">
        <v>278</v>
      </c>
      <c r="N30" s="6">
        <v>4</v>
      </c>
    </row>
    <row r="31" spans="1:14" ht="14.65" customHeight="1" x14ac:dyDescent="0.2">
      <c r="A31" s="170"/>
      <c r="B31" s="166"/>
      <c r="C31" s="144" t="s">
        <v>287</v>
      </c>
      <c r="D31" s="137" t="s">
        <v>288</v>
      </c>
      <c r="E31" s="163">
        <v>6</v>
      </c>
      <c r="F31" s="97" t="s">
        <v>289</v>
      </c>
      <c r="G31" s="45" t="s">
        <v>46</v>
      </c>
      <c r="H31" s="46" t="s">
        <v>47</v>
      </c>
      <c r="I31" s="47"/>
      <c r="J31" s="6"/>
      <c r="K31" s="6"/>
      <c r="L31" s="6"/>
      <c r="M31" s="6"/>
      <c r="N31" s="6"/>
    </row>
    <row r="32" spans="1:14" x14ac:dyDescent="0.2">
      <c r="A32" s="170"/>
      <c r="B32" s="166"/>
      <c r="C32" s="144"/>
      <c r="D32" s="137"/>
      <c r="E32" s="163"/>
      <c r="F32" s="96" t="s">
        <v>290</v>
      </c>
      <c r="G32" s="45" t="s">
        <v>46</v>
      </c>
      <c r="H32" s="46" t="s">
        <v>202</v>
      </c>
      <c r="I32" s="47"/>
      <c r="J32" s="6"/>
      <c r="K32" s="6"/>
      <c r="L32" s="6"/>
      <c r="M32" s="6"/>
      <c r="N32" s="6"/>
    </row>
    <row r="33" spans="1:14" x14ac:dyDescent="0.2">
      <c r="A33" s="170"/>
      <c r="B33" s="166"/>
      <c r="C33" s="144"/>
      <c r="D33" s="137"/>
      <c r="E33" s="163"/>
      <c r="F33" s="96" t="s">
        <v>291</v>
      </c>
      <c r="G33" s="45" t="s">
        <v>46</v>
      </c>
      <c r="H33" s="46" t="s">
        <v>202</v>
      </c>
      <c r="I33" s="47"/>
      <c r="J33" s="6"/>
      <c r="K33" s="6"/>
      <c r="L33" s="6"/>
      <c r="M33" s="6"/>
      <c r="N33" s="6"/>
    </row>
    <row r="34" spans="1:14" x14ac:dyDescent="0.2">
      <c r="A34" s="170"/>
      <c r="B34" s="166"/>
      <c r="C34" s="144"/>
      <c r="D34" s="137"/>
      <c r="E34" s="163"/>
      <c r="F34" s="96" t="s">
        <v>292</v>
      </c>
      <c r="G34" s="45" t="s">
        <v>46</v>
      </c>
      <c r="H34" s="46" t="s">
        <v>203</v>
      </c>
      <c r="I34" s="47"/>
      <c r="J34" s="6"/>
      <c r="K34" s="6"/>
      <c r="L34" s="6"/>
      <c r="M34" s="6"/>
      <c r="N34" s="6"/>
    </row>
    <row r="35" spans="1:14" x14ac:dyDescent="0.2">
      <c r="A35" s="170"/>
      <c r="B35" s="166"/>
      <c r="C35" s="144"/>
      <c r="D35" s="137"/>
      <c r="E35" s="163"/>
      <c r="F35" s="96"/>
      <c r="G35" s="45"/>
      <c r="H35" s="46"/>
      <c r="I35" s="47"/>
      <c r="J35" s="6"/>
      <c r="K35" s="6"/>
      <c r="L35" s="6"/>
      <c r="M35" s="6"/>
      <c r="N35" s="6"/>
    </row>
    <row r="36" spans="1:14" x14ac:dyDescent="0.2">
      <c r="A36" s="170"/>
      <c r="B36" s="166"/>
      <c r="C36" s="144"/>
      <c r="D36" s="137"/>
      <c r="E36" s="163"/>
      <c r="F36" s="96"/>
      <c r="G36" s="45"/>
      <c r="H36" s="46"/>
      <c r="I36" s="47"/>
      <c r="J36" s="6"/>
      <c r="K36" s="6"/>
      <c r="L36" s="6"/>
      <c r="M36" s="6"/>
      <c r="N36" s="6"/>
    </row>
    <row r="37" spans="1:14" x14ac:dyDescent="0.2">
      <c r="A37" s="170"/>
      <c r="B37" s="166"/>
      <c r="C37" s="144"/>
      <c r="D37" s="137"/>
      <c r="E37" s="163"/>
      <c r="F37" s="96"/>
      <c r="G37" s="52"/>
      <c r="H37" s="46"/>
      <c r="I37" s="47"/>
      <c r="J37" s="6"/>
      <c r="K37" s="6"/>
      <c r="L37" s="6"/>
      <c r="M37" s="6"/>
      <c r="N37" s="6"/>
    </row>
    <row r="38" spans="1:14" ht="15.4" customHeight="1" x14ac:dyDescent="0.2">
      <c r="A38" s="170"/>
      <c r="B38" s="166"/>
      <c r="C38" s="144"/>
      <c r="D38" s="137"/>
      <c r="E38" s="164"/>
      <c r="F38" s="96"/>
      <c r="G38" s="52"/>
      <c r="H38" s="46"/>
      <c r="I38" s="47"/>
      <c r="J38" s="6"/>
      <c r="K38" s="6"/>
      <c r="L38" s="6"/>
      <c r="M38" s="6"/>
      <c r="N38" s="6"/>
    </row>
    <row r="39" spans="1:14" ht="66.75" customHeight="1" x14ac:dyDescent="0.2">
      <c r="A39" s="170"/>
      <c r="B39" s="167"/>
      <c r="C39" s="144"/>
      <c r="D39" s="8"/>
      <c r="E39" s="19"/>
      <c r="F39" s="15"/>
      <c r="G39" s="75"/>
      <c r="H39" s="76"/>
      <c r="I39" s="47" t="s">
        <v>276</v>
      </c>
      <c r="J39" s="6" t="s">
        <v>293</v>
      </c>
      <c r="K39" s="6" t="s">
        <v>182</v>
      </c>
      <c r="L39" s="47" t="s">
        <v>276</v>
      </c>
      <c r="M39" s="6" t="s">
        <v>278</v>
      </c>
      <c r="N39" s="6">
        <v>1</v>
      </c>
    </row>
    <row r="40" spans="1:14" ht="14.65" customHeight="1" x14ac:dyDescent="0.2">
      <c r="A40" s="170"/>
      <c r="B40" s="172" t="s">
        <v>91</v>
      </c>
      <c r="C40" s="144" t="s">
        <v>294</v>
      </c>
      <c r="D40" s="137" t="s">
        <v>295</v>
      </c>
      <c r="E40" s="163">
        <v>6</v>
      </c>
      <c r="F40" s="97" t="s">
        <v>296</v>
      </c>
      <c r="G40" s="52" t="s">
        <v>141</v>
      </c>
      <c r="H40" s="46" t="s">
        <v>47</v>
      </c>
      <c r="I40" s="47"/>
      <c r="J40" s="6"/>
      <c r="K40" s="6"/>
      <c r="L40" s="6"/>
      <c r="M40" s="6"/>
      <c r="N40" s="6"/>
    </row>
    <row r="41" spans="1:14" x14ac:dyDescent="0.2">
      <c r="A41" s="170"/>
      <c r="B41" s="173"/>
      <c r="C41" s="144"/>
      <c r="D41" s="137"/>
      <c r="E41" s="163"/>
      <c r="F41" s="96" t="s">
        <v>296</v>
      </c>
      <c r="G41" s="52" t="s">
        <v>141</v>
      </c>
      <c r="H41" s="46" t="s">
        <v>47</v>
      </c>
      <c r="I41" s="47"/>
      <c r="J41" s="6"/>
      <c r="K41" s="6"/>
      <c r="L41" s="6"/>
      <c r="M41" s="6"/>
      <c r="N41" s="6"/>
    </row>
    <row r="42" spans="1:14" x14ac:dyDescent="0.2">
      <c r="A42" s="170"/>
      <c r="B42" s="173"/>
      <c r="C42" s="144"/>
      <c r="D42" s="137"/>
      <c r="E42" s="163"/>
      <c r="F42" s="98" t="s">
        <v>297</v>
      </c>
      <c r="G42" s="52" t="s">
        <v>141</v>
      </c>
      <c r="H42" s="46" t="s">
        <v>52</v>
      </c>
      <c r="I42" s="47"/>
      <c r="J42" s="6"/>
      <c r="K42" s="6"/>
      <c r="L42" s="6"/>
      <c r="M42" s="6"/>
      <c r="N42" s="6"/>
    </row>
    <row r="43" spans="1:14" x14ac:dyDescent="0.2">
      <c r="A43" s="170"/>
      <c r="B43" s="173"/>
      <c r="C43" s="144"/>
      <c r="D43" s="137"/>
      <c r="E43" s="163"/>
      <c r="F43" s="98" t="s">
        <v>297</v>
      </c>
      <c r="G43" s="52" t="s">
        <v>141</v>
      </c>
      <c r="H43" s="46" t="s">
        <v>52</v>
      </c>
      <c r="I43" s="47"/>
      <c r="J43" s="6"/>
      <c r="K43" s="6"/>
      <c r="L43" s="6"/>
      <c r="M43" s="6"/>
      <c r="N43" s="6"/>
    </row>
    <row r="44" spans="1:14" x14ac:dyDescent="0.2">
      <c r="A44" s="170"/>
      <c r="B44" s="173"/>
      <c r="C44" s="144"/>
      <c r="D44" s="137"/>
      <c r="E44" s="163"/>
      <c r="F44" s="98" t="s">
        <v>297</v>
      </c>
      <c r="G44" s="52" t="s">
        <v>141</v>
      </c>
      <c r="H44" s="46" t="s">
        <v>52</v>
      </c>
      <c r="I44" s="47"/>
      <c r="J44" s="6"/>
      <c r="K44" s="6"/>
      <c r="L44" s="6"/>
      <c r="M44" s="6"/>
      <c r="N44" s="6"/>
    </row>
    <row r="45" spans="1:14" x14ac:dyDescent="0.2">
      <c r="A45" s="170"/>
      <c r="B45" s="173"/>
      <c r="C45" s="144"/>
      <c r="D45" s="137"/>
      <c r="E45" s="163"/>
      <c r="F45" s="98" t="s">
        <v>297</v>
      </c>
      <c r="G45" s="52" t="s">
        <v>141</v>
      </c>
      <c r="H45" s="46" t="s">
        <v>52</v>
      </c>
      <c r="I45" s="47"/>
      <c r="J45" s="6"/>
      <c r="K45" s="6"/>
      <c r="L45" s="6"/>
      <c r="M45" s="6"/>
      <c r="N45" s="6"/>
    </row>
    <row r="46" spans="1:14" x14ac:dyDescent="0.2">
      <c r="A46" s="170"/>
      <c r="B46" s="173"/>
      <c r="C46" s="144"/>
      <c r="D46" s="137"/>
      <c r="E46" s="163"/>
      <c r="F46" s="98" t="s">
        <v>297</v>
      </c>
      <c r="G46" s="52" t="s">
        <v>141</v>
      </c>
      <c r="H46" s="46" t="s">
        <v>52</v>
      </c>
      <c r="I46" s="47"/>
      <c r="J46" s="6"/>
      <c r="K46" s="6"/>
      <c r="L46" s="6"/>
      <c r="M46" s="6"/>
      <c r="N46" s="6"/>
    </row>
    <row r="47" spans="1:14" ht="47.25" x14ac:dyDescent="0.2">
      <c r="A47" s="170"/>
      <c r="B47" s="173"/>
      <c r="C47" s="144"/>
      <c r="D47" s="137"/>
      <c r="E47" s="163"/>
      <c r="F47" s="98" t="s">
        <v>297</v>
      </c>
      <c r="G47" s="52" t="s">
        <v>141</v>
      </c>
      <c r="H47" s="46" t="s">
        <v>52</v>
      </c>
      <c r="I47" s="47"/>
      <c r="J47" s="6"/>
      <c r="K47" s="6"/>
      <c r="L47" s="6"/>
      <c r="M47" s="6"/>
      <c r="N47" s="6" t="s">
        <v>1381</v>
      </c>
    </row>
    <row r="48" spans="1:14" x14ac:dyDescent="0.2">
      <c r="A48" s="170"/>
      <c r="B48" s="173"/>
      <c r="C48" s="144"/>
      <c r="D48" s="137"/>
      <c r="E48" s="163"/>
      <c r="F48" s="98" t="s">
        <v>297</v>
      </c>
      <c r="G48" s="52" t="s">
        <v>141</v>
      </c>
      <c r="H48" s="46" t="s">
        <v>52</v>
      </c>
      <c r="I48" s="47"/>
      <c r="J48" s="6"/>
      <c r="K48" s="6"/>
      <c r="L48" s="6"/>
      <c r="M48" s="6"/>
      <c r="N48" s="6"/>
    </row>
    <row r="49" spans="1:14" x14ac:dyDescent="0.2">
      <c r="A49" s="170"/>
      <c r="B49" s="173"/>
      <c r="C49" s="144"/>
      <c r="D49" s="137"/>
      <c r="E49" s="163"/>
      <c r="F49" s="98" t="s">
        <v>297</v>
      </c>
      <c r="G49" s="52" t="s">
        <v>141</v>
      </c>
      <c r="H49" s="46" t="s">
        <v>96</v>
      </c>
      <c r="I49" s="47"/>
      <c r="J49" s="6"/>
      <c r="K49" s="6"/>
      <c r="L49" s="6"/>
      <c r="M49" s="6"/>
      <c r="N49" s="6"/>
    </row>
    <row r="50" spans="1:14" x14ac:dyDescent="0.2">
      <c r="A50" s="170"/>
      <c r="B50" s="173"/>
      <c r="C50" s="144"/>
      <c r="D50" s="137"/>
      <c r="E50" s="163"/>
      <c r="F50" s="98" t="s">
        <v>297</v>
      </c>
      <c r="G50" s="52" t="s">
        <v>141</v>
      </c>
      <c r="H50" s="46" t="s">
        <v>96</v>
      </c>
      <c r="I50" s="47"/>
      <c r="J50" s="6"/>
      <c r="K50" s="6"/>
      <c r="L50" s="6"/>
      <c r="M50" s="6"/>
      <c r="N50" s="6"/>
    </row>
    <row r="51" spans="1:14" x14ac:dyDescent="0.2">
      <c r="A51" s="170"/>
      <c r="B51" s="173"/>
      <c r="C51" s="144"/>
      <c r="D51" s="137"/>
      <c r="E51" s="163"/>
      <c r="F51" s="98" t="s">
        <v>297</v>
      </c>
      <c r="G51" s="52" t="s">
        <v>141</v>
      </c>
      <c r="H51" s="46" t="s">
        <v>96</v>
      </c>
      <c r="I51" s="47"/>
      <c r="J51" s="6"/>
      <c r="K51" s="6"/>
      <c r="L51" s="6"/>
      <c r="M51" s="6"/>
      <c r="N51" s="6"/>
    </row>
    <row r="52" spans="1:14" x14ac:dyDescent="0.2">
      <c r="A52" s="170"/>
      <c r="B52" s="173"/>
      <c r="C52" s="144"/>
      <c r="D52" s="137"/>
      <c r="E52" s="163"/>
      <c r="F52" s="98" t="s">
        <v>297</v>
      </c>
      <c r="G52" s="52" t="s">
        <v>141</v>
      </c>
      <c r="H52" s="46" t="s">
        <v>96</v>
      </c>
      <c r="I52" s="47"/>
      <c r="J52" s="6"/>
      <c r="K52" s="6"/>
      <c r="L52" s="6"/>
      <c r="M52" s="6"/>
      <c r="N52" s="6"/>
    </row>
    <row r="53" spans="1:14" x14ac:dyDescent="0.2">
      <c r="A53" s="170"/>
      <c r="B53" s="173"/>
      <c r="C53" s="144"/>
      <c r="D53" s="137"/>
      <c r="E53" s="163"/>
      <c r="F53" s="96"/>
      <c r="G53" s="52"/>
      <c r="H53" s="46"/>
      <c r="I53" s="47"/>
      <c r="J53" s="6"/>
      <c r="K53" s="6"/>
      <c r="L53" s="6"/>
      <c r="M53" s="6"/>
      <c r="N53" s="6"/>
    </row>
    <row r="54" spans="1:14" x14ac:dyDescent="0.2">
      <c r="A54" s="170"/>
      <c r="B54" s="173"/>
      <c r="C54" s="144"/>
      <c r="D54" s="137"/>
      <c r="E54" s="163"/>
      <c r="F54" s="96"/>
      <c r="G54" s="52"/>
      <c r="H54" s="46"/>
      <c r="I54" s="47"/>
      <c r="J54" s="6"/>
      <c r="K54" s="6"/>
      <c r="L54" s="6"/>
      <c r="M54" s="6"/>
      <c r="N54" s="6"/>
    </row>
    <row r="55" spans="1:14" x14ac:dyDescent="0.2">
      <c r="A55" s="170"/>
      <c r="B55" s="173"/>
      <c r="C55" s="144"/>
      <c r="D55" s="137"/>
      <c r="E55" s="164"/>
      <c r="F55" s="96"/>
      <c r="G55" s="52"/>
      <c r="H55" s="46"/>
      <c r="I55" s="47"/>
      <c r="J55" s="6"/>
      <c r="K55" s="6"/>
      <c r="L55" s="6"/>
      <c r="M55" s="6"/>
      <c r="N55" s="6"/>
    </row>
    <row r="56" spans="1:14" ht="189" x14ac:dyDescent="0.2">
      <c r="A56" s="170"/>
      <c r="B56" s="173"/>
      <c r="C56" s="144"/>
      <c r="D56" s="10"/>
      <c r="E56" s="20"/>
      <c r="F56" s="16"/>
      <c r="G56" s="78"/>
      <c r="H56" s="54"/>
      <c r="I56" s="47" t="s">
        <v>276</v>
      </c>
      <c r="J56" s="6" t="s">
        <v>298</v>
      </c>
      <c r="K56" s="6" t="s">
        <v>182</v>
      </c>
      <c r="L56" s="47" t="s">
        <v>276</v>
      </c>
      <c r="M56" s="6" t="s">
        <v>278</v>
      </c>
      <c r="N56" s="6">
        <v>2</v>
      </c>
    </row>
    <row r="57" spans="1:14" ht="15.4" customHeight="1" x14ac:dyDescent="0.2">
      <c r="A57" s="170"/>
      <c r="B57" s="173"/>
      <c r="C57" s="144" t="s">
        <v>299</v>
      </c>
      <c r="D57" s="137" t="s">
        <v>300</v>
      </c>
      <c r="E57" s="163">
        <v>0</v>
      </c>
      <c r="F57" s="97"/>
      <c r="G57" s="52"/>
      <c r="H57" s="46"/>
      <c r="I57" s="47"/>
      <c r="J57" s="6"/>
      <c r="K57" s="6"/>
      <c r="L57" s="6"/>
      <c r="M57" s="6"/>
      <c r="N57" s="6"/>
    </row>
    <row r="58" spans="1:14" x14ac:dyDescent="0.2">
      <c r="A58" s="170"/>
      <c r="B58" s="173"/>
      <c r="C58" s="144"/>
      <c r="D58" s="137"/>
      <c r="E58" s="163"/>
      <c r="F58" s="96"/>
      <c r="G58" s="52"/>
      <c r="H58" s="46"/>
      <c r="I58" s="47"/>
      <c r="J58" s="6"/>
      <c r="K58" s="6"/>
      <c r="L58" s="6"/>
      <c r="M58" s="6"/>
      <c r="N58" s="6"/>
    </row>
    <row r="59" spans="1:14" x14ac:dyDescent="0.2">
      <c r="A59" s="170"/>
      <c r="B59" s="173"/>
      <c r="C59" s="144"/>
      <c r="D59" s="137"/>
      <c r="E59" s="163"/>
      <c r="F59" s="96"/>
      <c r="G59" s="52"/>
      <c r="H59" s="46"/>
      <c r="I59" s="47"/>
      <c r="J59" s="6"/>
      <c r="K59" s="6"/>
      <c r="L59" s="6"/>
      <c r="M59" s="6"/>
      <c r="N59" s="6"/>
    </row>
    <row r="60" spans="1:14" x14ac:dyDescent="0.2">
      <c r="A60" s="170"/>
      <c r="B60" s="173"/>
      <c r="C60" s="144"/>
      <c r="D60" s="137"/>
      <c r="E60" s="163"/>
      <c r="F60" s="96"/>
      <c r="G60" s="52"/>
      <c r="H60" s="46"/>
      <c r="I60" s="47"/>
      <c r="J60" s="6"/>
      <c r="K60" s="6"/>
      <c r="L60" s="6"/>
      <c r="M60" s="6"/>
      <c r="N60" s="6"/>
    </row>
    <row r="61" spans="1:14" x14ac:dyDescent="0.2">
      <c r="A61" s="170"/>
      <c r="B61" s="173"/>
      <c r="C61" s="144"/>
      <c r="D61" s="137"/>
      <c r="E61" s="163"/>
      <c r="F61" s="96"/>
      <c r="G61" s="52"/>
      <c r="H61" s="46"/>
      <c r="I61" s="47"/>
      <c r="J61" s="6"/>
      <c r="K61" s="6"/>
      <c r="L61" s="6"/>
      <c r="M61" s="6"/>
      <c r="N61" s="6"/>
    </row>
    <row r="62" spans="1:14" x14ac:dyDescent="0.2">
      <c r="A62" s="170"/>
      <c r="B62" s="173"/>
      <c r="C62" s="144"/>
      <c r="D62" s="137"/>
      <c r="E62" s="163"/>
      <c r="F62" s="96"/>
      <c r="G62" s="52"/>
      <c r="H62" s="46"/>
      <c r="I62" s="47"/>
      <c r="J62" s="6"/>
      <c r="K62" s="6"/>
      <c r="L62" s="6"/>
      <c r="M62" s="6"/>
      <c r="N62" s="6"/>
    </row>
    <row r="63" spans="1:14" x14ac:dyDescent="0.2">
      <c r="A63" s="170"/>
      <c r="B63" s="173"/>
      <c r="C63" s="144"/>
      <c r="D63" s="137"/>
      <c r="E63" s="163"/>
      <c r="F63" s="96"/>
      <c r="G63" s="52"/>
      <c r="H63" s="46"/>
      <c r="I63" s="47"/>
      <c r="J63" s="6"/>
      <c r="K63" s="6"/>
      <c r="L63" s="6"/>
      <c r="M63" s="6"/>
      <c r="N63" s="6"/>
    </row>
    <row r="64" spans="1:14" x14ac:dyDescent="0.2">
      <c r="A64" s="170"/>
      <c r="B64" s="173"/>
      <c r="C64" s="144"/>
      <c r="D64" s="137"/>
      <c r="E64" s="163"/>
      <c r="F64" s="98"/>
      <c r="G64" s="52"/>
      <c r="H64" s="46"/>
      <c r="I64" s="47"/>
      <c r="J64" s="6"/>
      <c r="K64" s="6"/>
      <c r="L64" s="6"/>
      <c r="M64" s="6"/>
      <c r="N64" s="6"/>
    </row>
    <row r="65" spans="1:14" x14ac:dyDescent="0.2">
      <c r="A65" s="170"/>
      <c r="B65" s="173"/>
      <c r="C65" s="144"/>
      <c r="D65" s="137"/>
      <c r="E65" s="163"/>
      <c r="F65" s="98"/>
      <c r="G65" s="52"/>
      <c r="H65" s="46"/>
      <c r="I65" s="47"/>
      <c r="J65" s="6"/>
      <c r="K65" s="6"/>
      <c r="L65" s="6"/>
      <c r="M65" s="6"/>
      <c r="N65" s="6"/>
    </row>
    <row r="66" spans="1:14" x14ac:dyDescent="0.2">
      <c r="A66" s="170"/>
      <c r="B66" s="173"/>
      <c r="C66" s="144"/>
      <c r="D66" s="137"/>
      <c r="E66" s="163"/>
      <c r="F66" s="98"/>
      <c r="G66" s="52"/>
      <c r="H66" s="46"/>
      <c r="I66" s="47"/>
      <c r="J66" s="6"/>
      <c r="K66" s="6"/>
      <c r="L66" s="6"/>
      <c r="M66" s="6"/>
      <c r="N66" s="6"/>
    </row>
    <row r="67" spans="1:14" x14ac:dyDescent="0.2">
      <c r="A67" s="170"/>
      <c r="B67" s="173"/>
      <c r="C67" s="144"/>
      <c r="D67" s="137"/>
      <c r="E67" s="163"/>
      <c r="F67" s="98"/>
      <c r="G67" s="52"/>
      <c r="H67" s="46"/>
      <c r="I67" s="47"/>
      <c r="J67" s="6"/>
      <c r="K67" s="6"/>
      <c r="L67" s="6"/>
      <c r="M67" s="6"/>
      <c r="N67" s="6"/>
    </row>
    <row r="68" spans="1:14" x14ac:dyDescent="0.2">
      <c r="A68" s="170"/>
      <c r="B68" s="173"/>
      <c r="C68" s="144"/>
      <c r="D68" s="137"/>
      <c r="E68" s="163"/>
      <c r="F68" s="98"/>
      <c r="G68" s="52"/>
      <c r="H68" s="46"/>
      <c r="I68" s="47"/>
      <c r="J68" s="6"/>
      <c r="K68" s="6"/>
      <c r="L68" s="6"/>
      <c r="M68" s="6"/>
      <c r="N68" s="6"/>
    </row>
    <row r="69" spans="1:14" x14ac:dyDescent="0.2">
      <c r="A69" s="170"/>
      <c r="B69" s="173"/>
      <c r="C69" s="144"/>
      <c r="D69" s="137"/>
      <c r="E69" s="163"/>
      <c r="F69" s="96"/>
      <c r="G69" s="52"/>
      <c r="H69" s="46"/>
      <c r="I69" s="47"/>
      <c r="J69" s="6"/>
      <c r="K69" s="6"/>
      <c r="L69" s="6"/>
      <c r="M69" s="6"/>
      <c r="N69" s="6"/>
    </row>
    <row r="70" spans="1:14" x14ac:dyDescent="0.2">
      <c r="A70" s="170"/>
      <c r="B70" s="173"/>
      <c r="C70" s="144"/>
      <c r="D70" s="137"/>
      <c r="E70" s="163"/>
      <c r="F70" s="96"/>
      <c r="G70" s="52"/>
      <c r="H70" s="46"/>
      <c r="I70" s="47"/>
      <c r="J70" s="6"/>
      <c r="K70" s="6"/>
      <c r="L70" s="6"/>
      <c r="M70" s="6"/>
      <c r="N70" s="6"/>
    </row>
    <row r="71" spans="1:14" x14ac:dyDescent="0.2">
      <c r="A71" s="170"/>
      <c r="B71" s="173"/>
      <c r="C71" s="144"/>
      <c r="D71" s="137"/>
      <c r="E71" s="163"/>
      <c r="F71" s="96"/>
      <c r="G71" s="52"/>
      <c r="H71" s="46"/>
      <c r="I71" s="47"/>
      <c r="J71" s="6"/>
      <c r="K71" s="6"/>
      <c r="L71" s="6"/>
      <c r="M71" s="6"/>
      <c r="N71" s="6"/>
    </row>
    <row r="72" spans="1:14" x14ac:dyDescent="0.2">
      <c r="A72" s="170"/>
      <c r="B72" s="173"/>
      <c r="C72" s="144"/>
      <c r="D72" s="137"/>
      <c r="E72" s="164"/>
      <c r="F72" s="96"/>
      <c r="G72" s="52"/>
      <c r="H72" s="46"/>
      <c r="I72" s="47"/>
      <c r="J72" s="6"/>
      <c r="K72" s="6"/>
      <c r="L72" s="6"/>
      <c r="M72" s="6"/>
      <c r="N72" s="6"/>
    </row>
    <row r="73" spans="1:14" x14ac:dyDescent="0.2">
      <c r="A73" s="170"/>
      <c r="B73" s="173"/>
      <c r="C73" s="144"/>
      <c r="D73" s="10"/>
      <c r="E73" s="20"/>
      <c r="F73" s="16"/>
      <c r="G73" s="78"/>
      <c r="H73" s="54"/>
      <c r="I73" s="47"/>
      <c r="J73" s="6"/>
      <c r="K73" s="6"/>
      <c r="L73" s="6"/>
      <c r="M73" s="6"/>
      <c r="N73" s="6"/>
    </row>
    <row r="74" spans="1:14" ht="15.4" customHeight="1" x14ac:dyDescent="0.2">
      <c r="A74" s="170"/>
      <c r="B74" s="173"/>
      <c r="C74" s="144" t="s">
        <v>301</v>
      </c>
      <c r="D74" s="176" t="s">
        <v>247</v>
      </c>
      <c r="E74" s="175">
        <v>6</v>
      </c>
      <c r="F74" s="17" t="s">
        <v>302</v>
      </c>
      <c r="G74" s="79"/>
      <c r="H74" s="80"/>
      <c r="I74" s="47"/>
      <c r="J74" s="6"/>
      <c r="K74" s="6"/>
      <c r="L74" s="6"/>
      <c r="M74" s="6"/>
      <c r="N74" s="6"/>
    </row>
    <row r="75" spans="1:14" x14ac:dyDescent="0.2">
      <c r="A75" s="170"/>
      <c r="B75" s="173"/>
      <c r="C75" s="144"/>
      <c r="D75" s="177"/>
      <c r="E75" s="163"/>
      <c r="F75" s="17" t="s">
        <v>303</v>
      </c>
      <c r="G75" s="79"/>
      <c r="H75" s="80"/>
      <c r="I75" s="47"/>
      <c r="J75" s="6"/>
      <c r="K75" s="6"/>
      <c r="L75" s="6"/>
      <c r="M75" s="6"/>
      <c r="N75" s="6"/>
    </row>
    <row r="76" spans="1:14" x14ac:dyDescent="0.2">
      <c r="A76" s="170"/>
      <c r="B76" s="173"/>
      <c r="C76" s="144"/>
      <c r="D76" s="177"/>
      <c r="E76" s="163"/>
      <c r="F76" s="17" t="s">
        <v>304</v>
      </c>
      <c r="G76" s="79"/>
      <c r="H76" s="80"/>
      <c r="I76" s="47"/>
      <c r="J76" s="6"/>
      <c r="K76" s="6"/>
      <c r="L76" s="6"/>
      <c r="M76" s="6"/>
      <c r="N76" s="6"/>
    </row>
    <row r="77" spans="1:14" x14ac:dyDescent="0.2">
      <c r="A77" s="170"/>
      <c r="B77" s="173"/>
      <c r="C77" s="144"/>
      <c r="D77" s="177"/>
      <c r="E77" s="163"/>
      <c r="F77" s="17" t="s">
        <v>305</v>
      </c>
      <c r="G77" s="79"/>
      <c r="H77" s="80"/>
      <c r="I77" s="47"/>
      <c r="J77" s="6"/>
      <c r="K77" s="6"/>
      <c r="L77" s="6"/>
      <c r="M77" s="6"/>
      <c r="N77" s="6"/>
    </row>
    <row r="78" spans="1:14" x14ac:dyDescent="0.2">
      <c r="A78" s="170"/>
      <c r="B78" s="173"/>
      <c r="C78" s="144"/>
      <c r="D78" s="177"/>
      <c r="E78" s="163"/>
      <c r="F78" s="17" t="s">
        <v>306</v>
      </c>
      <c r="G78" s="79"/>
      <c r="H78" s="80"/>
      <c r="I78" s="47"/>
      <c r="J78" s="6"/>
      <c r="K78" s="6"/>
      <c r="L78" s="6"/>
      <c r="M78" s="6"/>
      <c r="N78" s="6"/>
    </row>
    <row r="79" spans="1:14" x14ac:dyDescent="0.2">
      <c r="A79" s="170"/>
      <c r="B79" s="173"/>
      <c r="C79" s="144"/>
      <c r="D79" s="10"/>
      <c r="E79" s="20"/>
      <c r="F79" s="16"/>
      <c r="G79" s="78"/>
      <c r="H79" s="54"/>
      <c r="I79" s="47"/>
      <c r="J79" s="6"/>
      <c r="K79" s="6"/>
      <c r="L79" s="6"/>
      <c r="M79" s="6"/>
      <c r="N79" s="6"/>
    </row>
    <row r="80" spans="1:14" x14ac:dyDescent="0.2">
      <c r="A80" s="170"/>
      <c r="B80" s="173"/>
      <c r="C80" s="144" t="s">
        <v>307</v>
      </c>
      <c r="D80" s="144" t="s">
        <v>93</v>
      </c>
      <c r="E80" s="163">
        <v>3</v>
      </c>
      <c r="F80" s="97" t="s">
        <v>308</v>
      </c>
      <c r="G80" s="52" t="s">
        <v>46</v>
      </c>
      <c r="H80" s="46" t="s">
        <v>96</v>
      </c>
      <c r="I80" s="47"/>
      <c r="J80" s="6"/>
      <c r="K80" s="6"/>
      <c r="L80" s="6"/>
      <c r="M80" s="6"/>
      <c r="N80" s="6"/>
    </row>
    <row r="81" spans="1:14" ht="15.4" hidden="1" customHeight="1" x14ac:dyDescent="0.2">
      <c r="A81" s="170"/>
      <c r="B81" s="173"/>
      <c r="C81" s="144"/>
      <c r="D81" s="144"/>
      <c r="E81" s="163"/>
      <c r="F81" s="96"/>
      <c r="G81" s="52"/>
      <c r="H81" s="46"/>
      <c r="I81" s="47"/>
      <c r="J81" s="6"/>
      <c r="K81" s="6"/>
      <c r="L81" s="6"/>
      <c r="M81" s="6"/>
      <c r="N81" s="6"/>
    </row>
    <row r="82" spans="1:14" ht="15.4" hidden="1" customHeight="1" x14ac:dyDescent="0.2">
      <c r="A82" s="170"/>
      <c r="B82" s="173"/>
      <c r="C82" s="144"/>
      <c r="D82" s="144"/>
      <c r="E82" s="163"/>
      <c r="F82" s="96"/>
      <c r="G82" s="52"/>
      <c r="H82" s="46"/>
      <c r="I82" s="47"/>
      <c r="J82" s="6"/>
      <c r="K82" s="6"/>
      <c r="L82" s="6"/>
      <c r="M82" s="6"/>
      <c r="N82" s="6"/>
    </row>
    <row r="83" spans="1:14" ht="15.4" hidden="1" customHeight="1" x14ac:dyDescent="0.2">
      <c r="A83" s="170"/>
      <c r="B83" s="173"/>
      <c r="C83" s="144"/>
      <c r="D83" s="144"/>
      <c r="E83" s="163"/>
      <c r="F83" s="98"/>
      <c r="G83" s="52"/>
      <c r="H83" s="46"/>
      <c r="I83" s="47"/>
      <c r="J83" s="6"/>
      <c r="K83" s="6"/>
      <c r="L83" s="6"/>
      <c r="M83" s="6"/>
      <c r="N83" s="6"/>
    </row>
    <row r="84" spans="1:14" ht="15.4" hidden="1" customHeight="1" x14ac:dyDescent="0.2">
      <c r="A84" s="170"/>
      <c r="B84" s="173"/>
      <c r="C84" s="144"/>
      <c r="D84" s="144"/>
      <c r="E84" s="163"/>
      <c r="F84" s="96"/>
      <c r="G84" s="52"/>
      <c r="H84" s="46"/>
      <c r="I84" s="47"/>
      <c r="J84" s="6"/>
      <c r="K84" s="6"/>
      <c r="L84" s="6"/>
      <c r="M84" s="6"/>
      <c r="N84" s="6"/>
    </row>
    <row r="85" spans="1:14" ht="15.4" hidden="1" customHeight="1" x14ac:dyDescent="0.2">
      <c r="A85" s="170"/>
      <c r="B85" s="173"/>
      <c r="C85" s="144"/>
      <c r="D85" s="144"/>
      <c r="E85" s="163"/>
      <c r="F85" s="96"/>
      <c r="G85" s="52"/>
      <c r="H85" s="46"/>
      <c r="I85" s="47"/>
      <c r="J85" s="6"/>
      <c r="K85" s="6"/>
      <c r="L85" s="6"/>
      <c r="M85" s="6"/>
      <c r="N85" s="6"/>
    </row>
    <row r="86" spans="1:14" ht="15.4" hidden="1" customHeight="1" x14ac:dyDescent="0.2">
      <c r="A86" s="170"/>
      <c r="B86" s="173"/>
      <c r="C86" s="144"/>
      <c r="D86" s="144"/>
      <c r="E86" s="163"/>
      <c r="F86" s="96"/>
      <c r="G86" s="52"/>
      <c r="H86" s="46"/>
      <c r="I86" s="47"/>
      <c r="J86" s="6"/>
      <c r="K86" s="6"/>
      <c r="L86" s="6"/>
      <c r="M86" s="6"/>
      <c r="N86" s="6"/>
    </row>
    <row r="87" spans="1:14" x14ac:dyDescent="0.2">
      <c r="A87" s="170"/>
      <c r="B87" s="173"/>
      <c r="C87" s="144"/>
      <c r="D87" s="144"/>
      <c r="E87" s="163"/>
      <c r="F87" s="98" t="s">
        <v>313</v>
      </c>
      <c r="G87" s="45" t="s">
        <v>46</v>
      </c>
      <c r="H87" s="82" t="s">
        <v>203</v>
      </c>
      <c r="I87" s="47"/>
      <c r="J87" s="6"/>
      <c r="K87" s="6"/>
      <c r="L87" s="6"/>
      <c r="M87" s="6"/>
      <c r="N87" s="6"/>
    </row>
    <row r="88" spans="1:14" x14ac:dyDescent="0.2">
      <c r="A88" s="170"/>
      <c r="B88" s="173"/>
      <c r="C88" s="144"/>
      <c r="D88" s="144"/>
      <c r="E88" s="163"/>
      <c r="F88" s="96"/>
      <c r="G88" s="45"/>
      <c r="H88" s="82"/>
      <c r="I88" s="47"/>
      <c r="J88" s="6"/>
      <c r="K88" s="6"/>
      <c r="L88" s="6"/>
      <c r="M88" s="6"/>
      <c r="N88" s="6"/>
    </row>
    <row r="89" spans="1:14" x14ac:dyDescent="0.2">
      <c r="A89" s="170"/>
      <c r="B89" s="173"/>
      <c r="C89" s="144"/>
      <c r="D89" s="144"/>
      <c r="E89" s="163"/>
      <c r="F89" s="98"/>
      <c r="G89" s="45"/>
      <c r="H89" s="82"/>
      <c r="I89" s="47"/>
      <c r="J89" s="6"/>
      <c r="K89" s="6"/>
      <c r="L89" s="6"/>
      <c r="M89" s="6"/>
      <c r="N89" s="6"/>
    </row>
    <row r="90" spans="1:14" ht="15.4" hidden="1" customHeight="1" x14ac:dyDescent="0.2">
      <c r="A90" s="170"/>
      <c r="B90" s="173"/>
      <c r="C90" s="144"/>
      <c r="D90" s="144"/>
      <c r="E90" s="163"/>
      <c r="F90" s="96"/>
      <c r="G90" s="52"/>
      <c r="H90" s="46"/>
      <c r="I90" s="47"/>
      <c r="J90" s="6"/>
      <c r="K90" s="6"/>
      <c r="L90" s="6"/>
      <c r="M90" s="6"/>
      <c r="N90" s="6"/>
    </row>
    <row r="91" spans="1:14" ht="15.4" hidden="1" customHeight="1" x14ac:dyDescent="0.2">
      <c r="A91" s="170"/>
      <c r="B91" s="173"/>
      <c r="C91" s="144"/>
      <c r="D91" s="144"/>
      <c r="E91" s="163"/>
      <c r="F91" s="96"/>
      <c r="G91" s="52"/>
      <c r="H91" s="46"/>
      <c r="I91" s="47"/>
      <c r="J91" s="6"/>
      <c r="K91" s="6"/>
      <c r="L91" s="6"/>
      <c r="M91" s="6"/>
      <c r="N91" s="6"/>
    </row>
    <row r="92" spans="1:14" ht="15.4" hidden="1" customHeight="1" x14ac:dyDescent="0.2">
      <c r="A92" s="170"/>
      <c r="B92" s="173"/>
      <c r="C92" s="144"/>
      <c r="D92" s="144"/>
      <c r="E92" s="163"/>
      <c r="F92" s="96"/>
      <c r="G92" s="52"/>
      <c r="H92" s="46"/>
      <c r="I92" s="47"/>
      <c r="J92" s="6"/>
      <c r="K92" s="6"/>
      <c r="L92" s="6"/>
      <c r="M92" s="6"/>
      <c r="N92" s="6"/>
    </row>
    <row r="93" spans="1:14" ht="15.4" hidden="1" customHeight="1" x14ac:dyDescent="0.2">
      <c r="A93" s="170"/>
      <c r="B93" s="173"/>
      <c r="C93" s="144"/>
      <c r="D93" s="144"/>
      <c r="E93" s="164"/>
      <c r="F93" s="29"/>
      <c r="G93" s="52"/>
      <c r="H93" s="46"/>
      <c r="I93" s="47"/>
      <c r="J93" s="6"/>
      <c r="K93" s="6"/>
      <c r="L93" s="6"/>
      <c r="M93" s="6"/>
      <c r="N93" s="6"/>
    </row>
    <row r="94" spans="1:14" ht="48" thickBot="1" x14ac:dyDescent="0.25">
      <c r="A94" s="170"/>
      <c r="B94" s="174"/>
      <c r="C94" s="144"/>
      <c r="D94" s="10"/>
      <c r="E94" s="20"/>
      <c r="F94" s="16"/>
      <c r="G94" s="78"/>
      <c r="H94" s="54"/>
      <c r="I94" s="47" t="s">
        <v>276</v>
      </c>
      <c r="J94" s="6" t="s">
        <v>309</v>
      </c>
      <c r="K94" s="6"/>
      <c r="L94" s="6"/>
      <c r="M94" s="6"/>
      <c r="N94" s="6" t="s">
        <v>1382</v>
      </c>
    </row>
    <row r="95" spans="1:14" ht="79.5" thickBot="1" x14ac:dyDescent="0.25">
      <c r="A95" s="171"/>
      <c r="B95" s="55" t="s">
        <v>314</v>
      </c>
      <c r="C95" s="56"/>
      <c r="D95" s="56"/>
      <c r="E95" s="81" t="e">
        <f>E13+E22+E31+E40+E57+E80+#REF!</f>
        <v>#REF!</v>
      </c>
      <c r="F95" s="57"/>
      <c r="G95" s="56"/>
      <c r="H95" s="56"/>
      <c r="I95" s="47" t="s">
        <v>276</v>
      </c>
      <c r="J95" s="6" t="s">
        <v>1246</v>
      </c>
      <c r="K95" s="6"/>
      <c r="L95" s="6"/>
      <c r="M95" s="6"/>
      <c r="N95" s="6"/>
    </row>
    <row r="96" spans="1:14" ht="14.65" customHeight="1" x14ac:dyDescent="0.2">
      <c r="A96" s="178" t="s">
        <v>315</v>
      </c>
      <c r="B96" s="180" t="s">
        <v>41</v>
      </c>
      <c r="C96" s="144" t="s">
        <v>316</v>
      </c>
      <c r="D96" s="137" t="s">
        <v>317</v>
      </c>
      <c r="E96" s="163">
        <v>6</v>
      </c>
      <c r="F96" s="30" t="s">
        <v>318</v>
      </c>
      <c r="G96" s="45" t="s">
        <v>46</v>
      </c>
      <c r="H96" s="46" t="s">
        <v>283</v>
      </c>
      <c r="I96" s="47"/>
      <c r="J96" s="6"/>
      <c r="K96" s="6"/>
      <c r="L96" s="6"/>
      <c r="M96" s="6"/>
      <c r="N96" s="6"/>
    </row>
    <row r="97" spans="1:14" x14ac:dyDescent="0.2">
      <c r="A97" s="179"/>
      <c r="B97" s="181"/>
      <c r="C97" s="144"/>
      <c r="D97" s="137"/>
      <c r="E97" s="163"/>
      <c r="F97" s="29" t="s">
        <v>319</v>
      </c>
      <c r="G97" s="45" t="s">
        <v>46</v>
      </c>
      <c r="H97" s="46" t="s">
        <v>285</v>
      </c>
      <c r="I97" s="47"/>
      <c r="J97" s="6"/>
      <c r="K97" s="6"/>
      <c r="L97" s="6"/>
      <c r="M97" s="6"/>
      <c r="N97" s="6"/>
    </row>
    <row r="98" spans="1:14" x14ac:dyDescent="0.2">
      <c r="A98" s="179"/>
      <c r="B98" s="181"/>
      <c r="C98" s="144"/>
      <c r="D98" s="137"/>
      <c r="E98" s="163"/>
      <c r="F98" s="29"/>
      <c r="G98" s="52"/>
      <c r="H98" s="46"/>
      <c r="I98" s="47"/>
      <c r="J98" s="6"/>
      <c r="K98" s="6"/>
      <c r="L98" s="6"/>
      <c r="M98" s="6"/>
      <c r="N98" s="6"/>
    </row>
    <row r="99" spans="1:14" x14ac:dyDescent="0.2">
      <c r="A99" s="179"/>
      <c r="B99" s="181"/>
      <c r="C99" s="144"/>
      <c r="D99" s="137"/>
      <c r="E99" s="163"/>
      <c r="F99" s="31"/>
      <c r="G99" s="52"/>
      <c r="H99" s="46"/>
      <c r="I99" s="47"/>
      <c r="J99" s="6"/>
      <c r="K99" s="6"/>
      <c r="L99" s="6"/>
      <c r="M99" s="6"/>
      <c r="N99" s="6"/>
    </row>
    <row r="100" spans="1:14" x14ac:dyDescent="0.2">
      <c r="A100" s="179"/>
      <c r="B100" s="181"/>
      <c r="C100" s="144"/>
      <c r="D100" s="137"/>
      <c r="E100" s="163"/>
      <c r="F100" s="29"/>
      <c r="G100" s="52"/>
      <c r="H100" s="46"/>
      <c r="I100" s="47"/>
      <c r="J100" s="6"/>
      <c r="K100" s="6"/>
      <c r="L100" s="6"/>
      <c r="M100" s="6"/>
      <c r="N100" s="6"/>
    </row>
    <row r="101" spans="1:14" x14ac:dyDescent="0.2">
      <c r="A101" s="179"/>
      <c r="B101" s="181"/>
      <c r="C101" s="144"/>
      <c r="D101" s="137"/>
      <c r="E101" s="163"/>
      <c r="F101" s="29"/>
      <c r="G101" s="52"/>
      <c r="H101" s="46"/>
      <c r="I101" s="47"/>
      <c r="J101" s="6"/>
      <c r="K101" s="6"/>
      <c r="L101" s="6"/>
      <c r="M101" s="6"/>
      <c r="N101" s="6"/>
    </row>
    <row r="102" spans="1:14" x14ac:dyDescent="0.2">
      <c r="A102" s="179"/>
      <c r="B102" s="181"/>
      <c r="C102" s="144"/>
      <c r="D102" s="137"/>
      <c r="E102" s="163"/>
      <c r="F102" s="29"/>
      <c r="G102" s="52"/>
      <c r="H102" s="46"/>
      <c r="I102" s="47"/>
      <c r="J102" s="6"/>
      <c r="K102" s="6"/>
      <c r="L102" s="6"/>
      <c r="M102" s="6"/>
      <c r="N102" s="6"/>
    </row>
    <row r="103" spans="1:14" x14ac:dyDescent="0.2">
      <c r="A103" s="179"/>
      <c r="B103" s="181"/>
      <c r="C103" s="144"/>
      <c r="D103" s="137"/>
      <c r="E103" s="164"/>
      <c r="F103" s="29"/>
      <c r="G103" s="52"/>
      <c r="H103" s="46"/>
      <c r="I103" s="47"/>
      <c r="J103" s="6"/>
      <c r="K103" s="6"/>
      <c r="L103" s="6"/>
      <c r="M103" s="6"/>
      <c r="N103" s="6"/>
    </row>
    <row r="104" spans="1:14" ht="189" x14ac:dyDescent="0.2">
      <c r="A104" s="179"/>
      <c r="B104" s="181"/>
      <c r="C104" s="144"/>
      <c r="D104" s="11"/>
      <c r="E104" s="21"/>
      <c r="F104" s="12"/>
      <c r="G104" s="58"/>
      <c r="H104" s="59"/>
      <c r="I104" s="47" t="s">
        <v>276</v>
      </c>
      <c r="J104" s="6" t="s">
        <v>320</v>
      </c>
      <c r="K104" s="6" t="s">
        <v>182</v>
      </c>
      <c r="L104" s="47" t="s">
        <v>276</v>
      </c>
      <c r="M104" s="6" t="s">
        <v>321</v>
      </c>
      <c r="N104" s="6">
        <v>4</v>
      </c>
    </row>
    <row r="105" spans="1:14" ht="15.4" customHeight="1" x14ac:dyDescent="0.2">
      <c r="A105" s="179"/>
      <c r="B105" s="181"/>
      <c r="C105" s="144" t="s">
        <v>322</v>
      </c>
      <c r="D105" s="137" t="s">
        <v>323</v>
      </c>
      <c r="E105" s="163">
        <v>6</v>
      </c>
      <c r="F105" s="30" t="s">
        <v>324</v>
      </c>
      <c r="G105" s="45" t="s">
        <v>46</v>
      </c>
      <c r="H105" s="46" t="s">
        <v>47</v>
      </c>
      <c r="I105" s="47"/>
      <c r="J105" s="6"/>
      <c r="K105" s="6"/>
      <c r="L105" s="6"/>
      <c r="M105" s="6"/>
      <c r="N105" s="6"/>
    </row>
    <row r="106" spans="1:14" x14ac:dyDescent="0.2">
      <c r="A106" s="179"/>
      <c r="B106" s="181"/>
      <c r="C106" s="144"/>
      <c r="D106" s="137"/>
      <c r="E106" s="163"/>
      <c r="F106" s="29" t="s">
        <v>325</v>
      </c>
      <c r="G106" s="45" t="s">
        <v>46</v>
      </c>
      <c r="H106" s="46" t="s">
        <v>202</v>
      </c>
      <c r="I106" s="47"/>
      <c r="J106" s="6"/>
      <c r="K106" s="6"/>
      <c r="L106" s="6"/>
      <c r="M106" s="6"/>
      <c r="N106" s="6"/>
    </row>
    <row r="107" spans="1:14" x14ac:dyDescent="0.2">
      <c r="A107" s="179"/>
      <c r="B107" s="181"/>
      <c r="C107" s="144"/>
      <c r="D107" s="137"/>
      <c r="E107" s="163"/>
      <c r="F107" s="29" t="s">
        <v>326</v>
      </c>
      <c r="G107" s="45" t="s">
        <v>46</v>
      </c>
      <c r="H107" s="46" t="s">
        <v>203</v>
      </c>
      <c r="I107" s="47"/>
      <c r="J107" s="6"/>
      <c r="K107" s="6"/>
      <c r="L107" s="6"/>
      <c r="M107" s="6"/>
      <c r="N107" s="6"/>
    </row>
    <row r="108" spans="1:14" x14ac:dyDescent="0.2">
      <c r="A108" s="179"/>
      <c r="B108" s="181"/>
      <c r="C108" s="144"/>
      <c r="D108" s="137"/>
      <c r="E108" s="163"/>
      <c r="F108" s="31"/>
      <c r="G108" s="52"/>
      <c r="H108" s="46"/>
      <c r="I108" s="47"/>
      <c r="J108" s="6"/>
      <c r="K108" s="6"/>
      <c r="L108" s="6"/>
      <c r="M108" s="6"/>
      <c r="N108" s="6"/>
    </row>
    <row r="109" spans="1:14" x14ac:dyDescent="0.2">
      <c r="A109" s="179"/>
      <c r="B109" s="181"/>
      <c r="C109" s="144"/>
      <c r="D109" s="137"/>
      <c r="E109" s="163"/>
      <c r="F109" s="29"/>
      <c r="G109" s="52"/>
      <c r="H109" s="46"/>
      <c r="I109" s="47"/>
      <c r="J109" s="6"/>
      <c r="K109" s="6"/>
      <c r="L109" s="6"/>
      <c r="M109" s="6"/>
      <c r="N109" s="6"/>
    </row>
    <row r="110" spans="1:14" x14ac:dyDescent="0.2">
      <c r="A110" s="179"/>
      <c r="B110" s="181"/>
      <c r="C110" s="144"/>
      <c r="D110" s="137"/>
      <c r="E110" s="163"/>
      <c r="F110" s="29"/>
      <c r="G110" s="52"/>
      <c r="H110" s="46"/>
      <c r="I110" s="47"/>
      <c r="J110" s="6"/>
      <c r="K110" s="6"/>
      <c r="L110" s="6"/>
      <c r="M110" s="6"/>
      <c r="N110" s="6"/>
    </row>
    <row r="111" spans="1:14" x14ac:dyDescent="0.2">
      <c r="A111" s="179"/>
      <c r="B111" s="181"/>
      <c r="C111" s="144"/>
      <c r="D111" s="137"/>
      <c r="E111" s="163"/>
      <c r="F111" s="29"/>
      <c r="G111" s="52"/>
      <c r="H111" s="46"/>
      <c r="I111" s="47"/>
      <c r="J111" s="6"/>
      <c r="K111" s="6"/>
      <c r="L111" s="6"/>
      <c r="M111" s="6"/>
      <c r="N111" s="6"/>
    </row>
    <row r="112" spans="1:14" x14ac:dyDescent="0.2">
      <c r="A112" s="179"/>
      <c r="B112" s="181"/>
      <c r="C112" s="144"/>
      <c r="D112" s="137"/>
      <c r="E112" s="164"/>
      <c r="F112" s="29"/>
      <c r="G112" s="52"/>
      <c r="H112" s="46"/>
      <c r="I112" s="47"/>
      <c r="J112" s="6"/>
      <c r="K112" s="6"/>
      <c r="L112" s="6"/>
      <c r="M112" s="6"/>
      <c r="N112" s="6"/>
    </row>
    <row r="113" spans="1:14" ht="189" x14ac:dyDescent="0.2">
      <c r="A113" s="179"/>
      <c r="B113" s="181"/>
      <c r="C113" s="144"/>
      <c r="D113" s="11"/>
      <c r="E113" s="21"/>
      <c r="F113" s="12"/>
      <c r="G113" s="58"/>
      <c r="H113" s="59"/>
      <c r="I113" s="47" t="s">
        <v>276</v>
      </c>
      <c r="J113" s="6" t="s">
        <v>327</v>
      </c>
      <c r="K113" s="6" t="s">
        <v>182</v>
      </c>
      <c r="L113" s="47" t="s">
        <v>276</v>
      </c>
      <c r="M113" s="6" t="s">
        <v>321</v>
      </c>
      <c r="N113" s="6">
        <v>2</v>
      </c>
    </row>
    <row r="114" spans="1:14" ht="15.4" customHeight="1" x14ac:dyDescent="0.2">
      <c r="A114" s="179"/>
      <c r="B114" s="181"/>
      <c r="C114" s="144" t="s">
        <v>328</v>
      </c>
      <c r="D114" s="137" t="s">
        <v>234</v>
      </c>
      <c r="E114" s="163">
        <v>6</v>
      </c>
      <c r="F114" s="30" t="s">
        <v>329</v>
      </c>
      <c r="G114" s="52" t="s">
        <v>46</v>
      </c>
      <c r="H114" s="46" t="s">
        <v>47</v>
      </c>
      <c r="I114" s="47"/>
      <c r="J114" s="6"/>
      <c r="K114" s="6"/>
      <c r="L114" s="6"/>
      <c r="M114" s="6"/>
      <c r="N114" s="6"/>
    </row>
    <row r="115" spans="1:14" x14ac:dyDescent="0.2">
      <c r="A115" s="179"/>
      <c r="B115" s="181"/>
      <c r="C115" s="144"/>
      <c r="D115" s="137"/>
      <c r="E115" s="163"/>
      <c r="F115" s="29" t="s">
        <v>331</v>
      </c>
      <c r="G115" s="52" t="s">
        <v>46</v>
      </c>
      <c r="H115" s="46" t="s">
        <v>47</v>
      </c>
      <c r="I115" s="47"/>
      <c r="J115" s="6"/>
      <c r="K115" s="6"/>
      <c r="L115" s="6"/>
      <c r="M115" s="6"/>
      <c r="N115" s="6"/>
    </row>
    <row r="116" spans="1:14" x14ac:dyDescent="0.2">
      <c r="A116" s="179"/>
      <c r="B116" s="181"/>
      <c r="C116" s="144"/>
      <c r="D116" s="137"/>
      <c r="E116" s="163"/>
      <c r="F116" s="29" t="s">
        <v>332</v>
      </c>
      <c r="G116" s="52" t="s">
        <v>46</v>
      </c>
      <c r="H116" s="46" t="s">
        <v>202</v>
      </c>
      <c r="I116" s="47"/>
      <c r="J116" s="6"/>
      <c r="K116" s="6"/>
      <c r="L116" s="6"/>
      <c r="M116" s="6"/>
      <c r="N116" s="6"/>
    </row>
    <row r="117" spans="1:14" x14ac:dyDescent="0.2">
      <c r="A117" s="179"/>
      <c r="B117" s="181"/>
      <c r="C117" s="144"/>
      <c r="D117" s="137"/>
      <c r="E117" s="163"/>
      <c r="F117" s="29" t="s">
        <v>333</v>
      </c>
      <c r="G117" s="45" t="s">
        <v>46</v>
      </c>
      <c r="H117" s="46" t="s">
        <v>203</v>
      </c>
      <c r="I117" s="47"/>
      <c r="J117" s="6"/>
      <c r="K117" s="6"/>
      <c r="L117" s="6"/>
      <c r="M117" s="6"/>
      <c r="N117" s="6"/>
    </row>
    <row r="118" spans="1:14" x14ac:dyDescent="0.2">
      <c r="A118" s="179"/>
      <c r="B118" s="181"/>
      <c r="C118" s="144"/>
      <c r="D118" s="137"/>
      <c r="E118" s="163"/>
      <c r="F118" s="29"/>
      <c r="G118" s="52"/>
      <c r="H118" s="46"/>
      <c r="I118" s="47"/>
      <c r="J118" s="6"/>
      <c r="K118" s="6"/>
      <c r="L118" s="6"/>
      <c r="M118" s="6"/>
      <c r="N118" s="6"/>
    </row>
    <row r="119" spans="1:14" x14ac:dyDescent="0.2">
      <c r="A119" s="179"/>
      <c r="B119" s="181"/>
      <c r="C119" s="144"/>
      <c r="D119" s="137"/>
      <c r="E119" s="163"/>
      <c r="F119" s="29"/>
      <c r="G119" s="52"/>
      <c r="H119" s="46"/>
      <c r="I119" s="47"/>
      <c r="J119" s="6"/>
      <c r="K119" s="6"/>
      <c r="L119" s="6"/>
      <c r="M119" s="6"/>
      <c r="N119" s="6"/>
    </row>
    <row r="120" spans="1:14" x14ac:dyDescent="0.2">
      <c r="A120" s="179"/>
      <c r="B120" s="181"/>
      <c r="C120" s="144"/>
      <c r="D120" s="137"/>
      <c r="E120" s="163"/>
      <c r="F120" s="29"/>
      <c r="G120" s="52"/>
      <c r="H120" s="46"/>
      <c r="I120" s="47"/>
      <c r="J120" s="6"/>
      <c r="K120" s="6"/>
      <c r="L120" s="6"/>
      <c r="M120" s="6"/>
      <c r="N120" s="6"/>
    </row>
    <row r="121" spans="1:14" x14ac:dyDescent="0.2">
      <c r="A121" s="179"/>
      <c r="B121" s="181"/>
      <c r="C121" s="144"/>
      <c r="D121" s="137"/>
      <c r="E121" s="164"/>
      <c r="F121" s="29"/>
      <c r="G121" s="52"/>
      <c r="H121" s="46"/>
      <c r="I121" s="47"/>
      <c r="J121" s="6"/>
      <c r="K121" s="6"/>
      <c r="L121" s="6"/>
      <c r="M121" s="6"/>
      <c r="N121" s="6"/>
    </row>
    <row r="122" spans="1:14" ht="189" x14ac:dyDescent="0.2">
      <c r="A122" s="179"/>
      <c r="B122" s="182"/>
      <c r="C122" s="144"/>
      <c r="D122" s="11"/>
      <c r="E122" s="21"/>
      <c r="F122" s="12"/>
      <c r="G122" s="58"/>
      <c r="H122" s="59"/>
      <c r="I122" s="47" t="s">
        <v>276</v>
      </c>
      <c r="J122" s="6" t="s">
        <v>334</v>
      </c>
      <c r="K122" s="6" t="s">
        <v>182</v>
      </c>
      <c r="L122" s="47" t="s">
        <v>276</v>
      </c>
      <c r="M122" s="6" t="s">
        <v>321</v>
      </c>
      <c r="N122" s="6">
        <v>1</v>
      </c>
    </row>
    <row r="123" spans="1:14" ht="15" customHeight="1" x14ac:dyDescent="0.2">
      <c r="A123" s="179"/>
      <c r="B123" s="183" t="s">
        <v>91</v>
      </c>
      <c r="C123" s="144" t="s">
        <v>335</v>
      </c>
      <c r="D123" s="137" t="s">
        <v>138</v>
      </c>
      <c r="E123" s="163">
        <v>3</v>
      </c>
      <c r="F123" s="29" t="s">
        <v>336</v>
      </c>
      <c r="G123" s="52" t="s">
        <v>141</v>
      </c>
      <c r="H123" s="46" t="s">
        <v>96</v>
      </c>
      <c r="I123" s="47"/>
      <c r="J123" s="6"/>
      <c r="K123" s="6"/>
      <c r="L123" s="6"/>
      <c r="M123" s="6"/>
      <c r="N123" s="6"/>
    </row>
    <row r="124" spans="1:14" ht="15" customHeight="1" x14ac:dyDescent="0.2">
      <c r="A124" s="179"/>
      <c r="B124" s="183"/>
      <c r="C124" s="144"/>
      <c r="D124" s="137"/>
      <c r="E124" s="163"/>
      <c r="F124" s="29" t="s">
        <v>336</v>
      </c>
      <c r="G124" s="52" t="s">
        <v>141</v>
      </c>
      <c r="H124" s="46" t="s">
        <v>96</v>
      </c>
      <c r="I124" s="47"/>
      <c r="J124" s="6"/>
      <c r="K124" s="6"/>
      <c r="L124" s="6"/>
      <c r="M124" s="6"/>
      <c r="N124" s="6"/>
    </row>
    <row r="125" spans="1:14" ht="15" customHeight="1" x14ac:dyDescent="0.2">
      <c r="A125" s="179"/>
      <c r="B125" s="183"/>
      <c r="C125" s="144"/>
      <c r="D125" s="137"/>
      <c r="E125" s="163"/>
      <c r="F125" s="29" t="s">
        <v>336</v>
      </c>
      <c r="G125" s="52" t="s">
        <v>141</v>
      </c>
      <c r="H125" s="46" t="s">
        <v>96</v>
      </c>
      <c r="I125" s="47"/>
      <c r="J125" s="6"/>
      <c r="K125" s="6"/>
      <c r="L125" s="6"/>
      <c r="M125" s="6"/>
      <c r="N125" s="6"/>
    </row>
    <row r="126" spans="1:14" ht="15" customHeight="1" x14ac:dyDescent="0.2">
      <c r="A126" s="179"/>
      <c r="B126" s="183"/>
      <c r="C126" s="144"/>
      <c r="D126" s="137"/>
      <c r="E126" s="163"/>
      <c r="F126" s="29" t="s">
        <v>336</v>
      </c>
      <c r="G126" s="52" t="s">
        <v>141</v>
      </c>
      <c r="H126" s="46" t="s">
        <v>96</v>
      </c>
      <c r="I126" s="47"/>
      <c r="J126" s="6"/>
      <c r="K126" s="6"/>
      <c r="L126" s="6"/>
      <c r="M126" s="6"/>
      <c r="N126" s="6"/>
    </row>
    <row r="127" spans="1:14" ht="15" customHeight="1" x14ac:dyDescent="0.2">
      <c r="A127" s="179"/>
      <c r="B127" s="183"/>
      <c r="C127" s="144"/>
      <c r="D127" s="137"/>
      <c r="E127" s="163"/>
      <c r="F127" s="29"/>
      <c r="G127" s="52"/>
      <c r="H127" s="46"/>
      <c r="I127" s="47"/>
      <c r="J127" s="6"/>
      <c r="K127" s="6"/>
      <c r="L127" s="6"/>
      <c r="M127" s="6"/>
      <c r="N127" s="6"/>
    </row>
    <row r="128" spans="1:14" ht="15" customHeight="1" x14ac:dyDescent="0.2">
      <c r="A128" s="179"/>
      <c r="B128" s="183"/>
      <c r="C128" s="144"/>
      <c r="D128" s="137"/>
      <c r="E128" s="163"/>
      <c r="F128" s="29"/>
      <c r="G128" s="52"/>
      <c r="H128" s="46"/>
      <c r="I128" s="47"/>
      <c r="J128" s="6"/>
      <c r="K128" s="6"/>
      <c r="L128" s="6"/>
      <c r="M128" s="6"/>
      <c r="N128" s="6"/>
    </row>
    <row r="129" spans="1:14" ht="15" customHeight="1" x14ac:dyDescent="0.2">
      <c r="A129" s="179"/>
      <c r="B129" s="183"/>
      <c r="C129" s="144"/>
      <c r="D129" s="137"/>
      <c r="E129" s="163"/>
      <c r="F129" s="29"/>
      <c r="G129" s="52"/>
      <c r="H129" s="46"/>
      <c r="I129" s="47"/>
      <c r="J129" s="6"/>
      <c r="K129" s="6"/>
      <c r="L129" s="6"/>
      <c r="M129" s="6"/>
      <c r="N129" s="6"/>
    </row>
    <row r="130" spans="1:14" ht="15" customHeight="1" x14ac:dyDescent="0.2">
      <c r="A130" s="179"/>
      <c r="B130" s="183"/>
      <c r="C130" s="144"/>
      <c r="D130" s="137"/>
      <c r="E130" s="163"/>
      <c r="F130" s="29"/>
      <c r="G130" s="52"/>
      <c r="H130" s="46"/>
      <c r="I130" s="47"/>
      <c r="J130" s="6"/>
      <c r="K130" s="6"/>
      <c r="L130" s="6"/>
      <c r="M130" s="6"/>
      <c r="N130" s="6"/>
    </row>
    <row r="131" spans="1:14" ht="15" customHeight="1" x14ac:dyDescent="0.2">
      <c r="A131" s="179"/>
      <c r="B131" s="183"/>
      <c r="C131" s="144"/>
      <c r="D131" s="137"/>
      <c r="E131" s="163"/>
      <c r="F131" s="29"/>
      <c r="G131" s="52"/>
      <c r="H131" s="46"/>
      <c r="I131" s="47"/>
      <c r="J131" s="6"/>
      <c r="K131" s="6"/>
      <c r="L131" s="6"/>
      <c r="M131" s="6"/>
      <c r="N131" s="6"/>
    </row>
    <row r="132" spans="1:14" ht="15" customHeight="1" x14ac:dyDescent="0.2">
      <c r="A132" s="179"/>
      <c r="B132" s="183"/>
      <c r="C132" s="144"/>
      <c r="D132" s="137"/>
      <c r="E132" s="163"/>
      <c r="F132" s="29"/>
      <c r="G132" s="52"/>
      <c r="H132" s="46"/>
      <c r="I132" s="47"/>
      <c r="J132" s="6"/>
      <c r="K132" s="6"/>
      <c r="L132" s="6"/>
      <c r="M132" s="6"/>
      <c r="N132" s="6"/>
    </row>
    <row r="133" spans="1:14" ht="15" customHeight="1" x14ac:dyDescent="0.2">
      <c r="A133" s="179"/>
      <c r="B133" s="183"/>
      <c r="C133" s="144"/>
      <c r="D133" s="137"/>
      <c r="E133" s="163"/>
      <c r="F133" s="29"/>
      <c r="G133" s="52"/>
      <c r="H133" s="46"/>
      <c r="I133" s="47"/>
      <c r="J133" s="6"/>
      <c r="K133" s="6"/>
      <c r="L133" s="6"/>
      <c r="M133" s="6"/>
      <c r="N133" s="6"/>
    </row>
    <row r="134" spans="1:14" ht="15" customHeight="1" x14ac:dyDescent="0.2">
      <c r="A134" s="179"/>
      <c r="B134" s="183"/>
      <c r="C134" s="144"/>
      <c r="D134" s="137"/>
      <c r="E134" s="163"/>
      <c r="F134" s="29"/>
      <c r="G134" s="52"/>
      <c r="H134" s="46"/>
      <c r="I134" s="47"/>
      <c r="J134" s="6"/>
      <c r="K134" s="6"/>
      <c r="L134" s="6"/>
      <c r="M134" s="6"/>
      <c r="N134" s="6"/>
    </row>
    <row r="135" spans="1:14" ht="15" customHeight="1" x14ac:dyDescent="0.2">
      <c r="A135" s="179"/>
      <c r="B135" s="183"/>
      <c r="C135" s="144"/>
      <c r="D135" s="137"/>
      <c r="E135" s="163"/>
      <c r="F135" s="29"/>
      <c r="G135" s="52"/>
      <c r="H135" s="46"/>
      <c r="I135" s="47"/>
      <c r="J135" s="6"/>
      <c r="K135" s="6"/>
      <c r="L135" s="6"/>
      <c r="M135" s="6"/>
      <c r="N135" s="6"/>
    </row>
    <row r="136" spans="1:14" ht="15" customHeight="1" x14ac:dyDescent="0.2">
      <c r="A136" s="179"/>
      <c r="B136" s="183"/>
      <c r="C136" s="144"/>
      <c r="D136" s="137"/>
      <c r="E136" s="163"/>
      <c r="F136" s="29"/>
      <c r="G136" s="52"/>
      <c r="H136" s="46"/>
      <c r="I136" s="47"/>
      <c r="J136" s="6"/>
      <c r="K136" s="6"/>
      <c r="L136" s="6"/>
      <c r="M136" s="6"/>
      <c r="N136" s="6"/>
    </row>
    <row r="137" spans="1:14" ht="15" customHeight="1" x14ac:dyDescent="0.2">
      <c r="A137" s="179"/>
      <c r="B137" s="183"/>
      <c r="C137" s="144"/>
      <c r="D137" s="137"/>
      <c r="E137" s="163"/>
      <c r="F137" s="29"/>
      <c r="G137" s="52"/>
      <c r="H137" s="46"/>
      <c r="I137" s="47"/>
      <c r="J137" s="6"/>
      <c r="K137" s="6"/>
      <c r="L137" s="6"/>
      <c r="M137" s="6"/>
      <c r="N137" s="6"/>
    </row>
    <row r="138" spans="1:14" ht="15" customHeight="1" x14ac:dyDescent="0.2">
      <c r="A138" s="179"/>
      <c r="B138" s="183"/>
      <c r="C138" s="144"/>
      <c r="D138" s="137"/>
      <c r="E138" s="164"/>
      <c r="F138" s="29"/>
      <c r="G138" s="52"/>
      <c r="H138" s="46"/>
      <c r="I138" s="47"/>
      <c r="J138" s="6"/>
      <c r="K138" s="6"/>
      <c r="L138" s="6"/>
      <c r="M138" s="6"/>
      <c r="N138" s="6"/>
    </row>
    <row r="139" spans="1:14" ht="47.25" x14ac:dyDescent="0.2">
      <c r="A139" s="179"/>
      <c r="B139" s="183"/>
      <c r="C139" s="144"/>
      <c r="D139" s="13"/>
      <c r="E139" s="22"/>
      <c r="F139" s="14"/>
      <c r="G139" s="60"/>
      <c r="H139" s="61"/>
      <c r="I139" s="47" t="s">
        <v>276</v>
      </c>
      <c r="J139" s="6" t="s">
        <v>337</v>
      </c>
      <c r="K139" s="6"/>
      <c r="L139" s="6"/>
      <c r="M139" s="6"/>
      <c r="N139" s="6" t="s">
        <v>1383</v>
      </c>
    </row>
    <row r="140" spans="1:14" ht="15" customHeight="1" x14ac:dyDescent="0.2">
      <c r="A140" s="179"/>
      <c r="B140" s="183"/>
      <c r="C140" s="144" t="s">
        <v>338</v>
      </c>
      <c r="D140" s="137" t="s">
        <v>300</v>
      </c>
      <c r="E140" s="163">
        <v>0</v>
      </c>
      <c r="F140" s="30"/>
      <c r="G140" s="52"/>
      <c r="H140" s="46"/>
      <c r="I140" s="47"/>
      <c r="J140" s="6"/>
      <c r="K140" s="6"/>
      <c r="L140" s="6"/>
      <c r="M140" s="6"/>
      <c r="N140" s="6"/>
    </row>
    <row r="141" spans="1:14" ht="15" customHeight="1" x14ac:dyDescent="0.2">
      <c r="A141" s="179"/>
      <c r="B141" s="183"/>
      <c r="C141" s="144"/>
      <c r="D141" s="137"/>
      <c r="E141" s="163"/>
      <c r="F141" s="29"/>
      <c r="G141" s="52"/>
      <c r="H141" s="46"/>
      <c r="I141" s="47"/>
      <c r="J141" s="6"/>
      <c r="K141" s="6"/>
      <c r="L141" s="6"/>
      <c r="M141" s="6"/>
      <c r="N141" s="6"/>
    </row>
    <row r="142" spans="1:14" ht="15" customHeight="1" x14ac:dyDescent="0.2">
      <c r="A142" s="179"/>
      <c r="B142" s="183"/>
      <c r="C142" s="144"/>
      <c r="D142" s="137"/>
      <c r="E142" s="163"/>
      <c r="F142" s="29"/>
      <c r="G142" s="52"/>
      <c r="H142" s="46"/>
      <c r="I142" s="47"/>
      <c r="J142" s="6"/>
      <c r="K142" s="6"/>
      <c r="L142" s="6"/>
      <c r="M142" s="6"/>
      <c r="N142" s="6"/>
    </row>
    <row r="143" spans="1:14" ht="15" customHeight="1" x14ac:dyDescent="0.2">
      <c r="A143" s="179"/>
      <c r="B143" s="183"/>
      <c r="C143" s="144"/>
      <c r="D143" s="137"/>
      <c r="E143" s="163"/>
      <c r="F143" s="31"/>
      <c r="G143" s="52"/>
      <c r="H143" s="46"/>
      <c r="I143" s="47"/>
      <c r="J143" s="6"/>
      <c r="K143" s="6"/>
      <c r="L143" s="6"/>
      <c r="M143" s="6"/>
      <c r="N143" s="6"/>
    </row>
    <row r="144" spans="1:14" ht="15" customHeight="1" x14ac:dyDescent="0.2">
      <c r="A144" s="179"/>
      <c r="B144" s="183"/>
      <c r="C144" s="144"/>
      <c r="D144" s="137"/>
      <c r="E144" s="163"/>
      <c r="F144" s="29"/>
      <c r="G144" s="52"/>
      <c r="H144" s="46"/>
      <c r="I144" s="47"/>
      <c r="J144" s="6"/>
      <c r="K144" s="6"/>
      <c r="L144" s="6"/>
      <c r="M144" s="6"/>
      <c r="N144" s="6"/>
    </row>
    <row r="145" spans="1:14" ht="15" customHeight="1" x14ac:dyDescent="0.2">
      <c r="A145" s="179"/>
      <c r="B145" s="183"/>
      <c r="C145" s="144"/>
      <c r="D145" s="137"/>
      <c r="E145" s="163"/>
      <c r="F145" s="29"/>
      <c r="G145" s="52"/>
      <c r="H145" s="46"/>
      <c r="I145" s="47"/>
      <c r="J145" s="6"/>
      <c r="K145" s="6"/>
      <c r="L145" s="6"/>
      <c r="M145" s="6"/>
      <c r="N145" s="6"/>
    </row>
    <row r="146" spans="1:14" ht="15" customHeight="1" x14ac:dyDescent="0.2">
      <c r="A146" s="179"/>
      <c r="B146" s="183"/>
      <c r="C146" s="144"/>
      <c r="D146" s="137"/>
      <c r="E146" s="163"/>
      <c r="F146" s="31"/>
      <c r="G146" s="52"/>
      <c r="H146" s="46"/>
      <c r="I146" s="47"/>
      <c r="J146" s="6"/>
      <c r="K146" s="6"/>
      <c r="L146" s="6"/>
      <c r="M146" s="6"/>
      <c r="N146" s="6"/>
    </row>
    <row r="147" spans="1:14" ht="15" customHeight="1" x14ac:dyDescent="0.2">
      <c r="A147" s="179"/>
      <c r="B147" s="183"/>
      <c r="C147" s="144"/>
      <c r="D147" s="137"/>
      <c r="E147" s="163"/>
      <c r="F147" s="31"/>
      <c r="G147" s="52"/>
      <c r="H147" s="46"/>
      <c r="I147" s="47"/>
      <c r="J147" s="6"/>
      <c r="K147" s="6"/>
      <c r="L147" s="6"/>
      <c r="M147" s="6"/>
      <c r="N147" s="6"/>
    </row>
    <row r="148" spans="1:14" ht="15" customHeight="1" x14ac:dyDescent="0.2">
      <c r="A148" s="179"/>
      <c r="B148" s="183"/>
      <c r="C148" s="144"/>
      <c r="D148" s="137"/>
      <c r="E148" s="163"/>
      <c r="F148" s="31"/>
      <c r="G148" s="52"/>
      <c r="H148" s="46"/>
      <c r="I148" s="47"/>
      <c r="J148" s="6"/>
      <c r="K148" s="6"/>
      <c r="L148" s="6"/>
      <c r="M148" s="6"/>
      <c r="N148" s="6"/>
    </row>
    <row r="149" spans="1:14" ht="15" customHeight="1" x14ac:dyDescent="0.2">
      <c r="A149" s="179"/>
      <c r="B149" s="183"/>
      <c r="C149" s="144"/>
      <c r="D149" s="137"/>
      <c r="E149" s="163"/>
      <c r="F149" s="29"/>
      <c r="G149" s="52"/>
      <c r="H149" s="46"/>
      <c r="I149" s="47"/>
      <c r="J149" s="6"/>
      <c r="K149" s="6"/>
      <c r="L149" s="6"/>
      <c r="M149" s="6"/>
      <c r="N149" s="6"/>
    </row>
    <row r="150" spans="1:14" ht="15" customHeight="1" x14ac:dyDescent="0.2">
      <c r="A150" s="179"/>
      <c r="B150" s="183"/>
      <c r="C150" s="144"/>
      <c r="D150" s="137"/>
      <c r="E150" s="163"/>
      <c r="F150" s="29"/>
      <c r="G150" s="52"/>
      <c r="H150" s="46"/>
      <c r="I150" s="47"/>
      <c r="J150" s="6"/>
      <c r="K150" s="6"/>
      <c r="L150" s="6"/>
      <c r="M150" s="6"/>
      <c r="N150" s="6"/>
    </row>
    <row r="151" spans="1:14" ht="15" customHeight="1" x14ac:dyDescent="0.2">
      <c r="A151" s="179"/>
      <c r="B151" s="183"/>
      <c r="C151" s="144"/>
      <c r="D151" s="137"/>
      <c r="E151" s="163"/>
      <c r="F151" s="31"/>
      <c r="G151" s="52"/>
      <c r="H151" s="46"/>
      <c r="I151" s="47"/>
      <c r="J151" s="6"/>
      <c r="K151" s="6"/>
      <c r="L151" s="6"/>
      <c r="M151" s="6"/>
      <c r="N151" s="6"/>
    </row>
    <row r="152" spans="1:14" ht="15" customHeight="1" x14ac:dyDescent="0.2">
      <c r="A152" s="179"/>
      <c r="B152" s="183"/>
      <c r="C152" s="144"/>
      <c r="D152" s="137"/>
      <c r="E152" s="163"/>
      <c r="F152" s="29"/>
      <c r="G152" s="52"/>
      <c r="H152" s="46"/>
      <c r="I152" s="47"/>
      <c r="J152" s="6"/>
      <c r="K152" s="6"/>
      <c r="L152" s="6"/>
      <c r="M152" s="6"/>
      <c r="N152" s="6"/>
    </row>
    <row r="153" spans="1:14" ht="15" customHeight="1" x14ac:dyDescent="0.2">
      <c r="A153" s="179"/>
      <c r="B153" s="183"/>
      <c r="C153" s="144"/>
      <c r="D153" s="137"/>
      <c r="E153" s="163"/>
      <c r="F153" s="29"/>
      <c r="G153" s="52"/>
      <c r="H153" s="46"/>
      <c r="I153" s="47"/>
      <c r="J153" s="6"/>
      <c r="K153" s="6"/>
      <c r="L153" s="6"/>
      <c r="M153" s="6"/>
      <c r="N153" s="6"/>
    </row>
    <row r="154" spans="1:14" ht="15" customHeight="1" x14ac:dyDescent="0.2">
      <c r="A154" s="179"/>
      <c r="B154" s="183"/>
      <c r="C154" s="144"/>
      <c r="D154" s="137"/>
      <c r="E154" s="163"/>
      <c r="F154" s="29"/>
      <c r="G154" s="52"/>
      <c r="H154" s="46"/>
      <c r="I154" s="47"/>
      <c r="J154" s="6"/>
      <c r="K154" s="6"/>
      <c r="L154" s="6"/>
      <c r="M154" s="6"/>
      <c r="N154" s="6"/>
    </row>
    <row r="155" spans="1:14" ht="15" customHeight="1" x14ac:dyDescent="0.2">
      <c r="A155" s="179"/>
      <c r="B155" s="183"/>
      <c r="C155" s="144"/>
      <c r="D155" s="137"/>
      <c r="E155" s="164"/>
      <c r="F155" s="29"/>
      <c r="G155" s="52"/>
      <c r="H155" s="46"/>
      <c r="I155" s="47"/>
      <c r="J155" s="6"/>
      <c r="K155" s="6"/>
      <c r="L155" s="6"/>
      <c r="M155" s="6"/>
      <c r="N155" s="6"/>
    </row>
    <row r="156" spans="1:14" x14ac:dyDescent="0.2">
      <c r="A156" s="179"/>
      <c r="B156" s="183"/>
      <c r="C156" s="144"/>
      <c r="D156" s="13"/>
      <c r="E156" s="22"/>
      <c r="F156" s="14"/>
      <c r="G156" s="60"/>
      <c r="H156" s="61"/>
      <c r="I156" s="47"/>
      <c r="J156" s="6"/>
      <c r="K156" s="6"/>
      <c r="L156" s="6"/>
      <c r="M156" s="6"/>
      <c r="N156" s="6"/>
    </row>
    <row r="157" spans="1:14" ht="15.4" customHeight="1" x14ac:dyDescent="0.2">
      <c r="A157" s="179"/>
      <c r="B157" s="183"/>
      <c r="C157" s="144" t="s">
        <v>339</v>
      </c>
      <c r="D157" s="137" t="s">
        <v>247</v>
      </c>
      <c r="E157" s="175">
        <v>6</v>
      </c>
      <c r="F157" s="17" t="s">
        <v>340</v>
      </c>
      <c r="G157" s="83"/>
      <c r="H157" s="63"/>
      <c r="I157" s="47"/>
      <c r="J157" s="6"/>
      <c r="K157" s="6"/>
      <c r="L157" s="6"/>
      <c r="M157" s="6"/>
      <c r="N157" s="6"/>
    </row>
    <row r="158" spans="1:14" x14ac:dyDescent="0.2">
      <c r="A158" s="179"/>
      <c r="B158" s="183"/>
      <c r="C158" s="144"/>
      <c r="D158" s="137"/>
      <c r="E158" s="163"/>
      <c r="F158" s="17" t="s">
        <v>341</v>
      </c>
      <c r="G158" s="62"/>
      <c r="H158" s="63"/>
      <c r="I158" s="47"/>
      <c r="J158" s="6"/>
      <c r="K158" s="6"/>
      <c r="L158" s="6"/>
      <c r="M158" s="6"/>
      <c r="N158" s="6"/>
    </row>
    <row r="159" spans="1:14" x14ac:dyDescent="0.2">
      <c r="A159" s="179"/>
      <c r="B159" s="183"/>
      <c r="C159" s="144"/>
      <c r="D159" s="137"/>
      <c r="E159" s="163"/>
      <c r="F159" s="17" t="s">
        <v>342</v>
      </c>
      <c r="G159" s="62"/>
      <c r="H159" s="63"/>
      <c r="I159" s="47"/>
      <c r="J159" s="6"/>
      <c r="K159" s="6"/>
      <c r="L159" s="6"/>
      <c r="M159" s="6"/>
      <c r="N159" s="6"/>
    </row>
    <row r="160" spans="1:14" x14ac:dyDescent="0.2">
      <c r="A160" s="179"/>
      <c r="B160" s="183"/>
      <c r="C160" s="144"/>
      <c r="D160" s="137"/>
      <c r="E160" s="163"/>
      <c r="F160" s="17" t="s">
        <v>343</v>
      </c>
      <c r="G160" s="62"/>
      <c r="H160" s="63"/>
      <c r="I160" s="47"/>
      <c r="J160" s="6"/>
      <c r="K160" s="6"/>
      <c r="L160" s="6"/>
      <c r="M160" s="6"/>
      <c r="N160" s="6"/>
    </row>
    <row r="161" spans="1:14" x14ac:dyDescent="0.2">
      <c r="A161" s="179"/>
      <c r="B161" s="183"/>
      <c r="C161" s="144"/>
      <c r="D161" s="137"/>
      <c r="E161" s="164"/>
      <c r="F161" s="17" t="s">
        <v>344</v>
      </c>
      <c r="G161" s="62"/>
      <c r="H161" s="63"/>
      <c r="I161" s="47"/>
      <c r="J161" s="6"/>
      <c r="K161" s="6"/>
      <c r="L161" s="6"/>
      <c r="M161" s="6"/>
      <c r="N161" s="6"/>
    </row>
    <row r="162" spans="1:14" x14ac:dyDescent="0.2">
      <c r="A162" s="179"/>
      <c r="B162" s="183"/>
      <c r="C162" s="144"/>
      <c r="D162" s="13"/>
      <c r="E162" s="22"/>
      <c r="F162" s="14"/>
      <c r="G162" s="60"/>
      <c r="H162" s="61"/>
      <c r="I162" s="47"/>
      <c r="J162" s="6"/>
      <c r="K162" s="6"/>
      <c r="L162" s="6"/>
      <c r="M162" s="6"/>
      <c r="N162" s="6"/>
    </row>
    <row r="163" spans="1:14" ht="47.25" x14ac:dyDescent="0.2">
      <c r="A163" s="179"/>
      <c r="B163" s="183"/>
      <c r="C163" s="144" t="s">
        <v>345</v>
      </c>
      <c r="D163" s="144" t="s">
        <v>93</v>
      </c>
      <c r="E163" s="163">
        <v>3</v>
      </c>
      <c r="F163" s="30" t="s">
        <v>346</v>
      </c>
      <c r="G163" s="52" t="s">
        <v>46</v>
      </c>
      <c r="H163" s="46" t="s">
        <v>96</v>
      </c>
      <c r="I163" s="47" t="s">
        <v>276</v>
      </c>
      <c r="J163" s="6" t="s">
        <v>337</v>
      </c>
      <c r="K163" s="6"/>
      <c r="L163" s="6"/>
      <c r="M163" s="6"/>
      <c r="N163" s="6" t="s">
        <v>1384</v>
      </c>
    </row>
    <row r="164" spans="1:14" ht="15.4" hidden="1" customHeight="1" x14ac:dyDescent="0.2">
      <c r="A164" s="179"/>
      <c r="B164" s="183"/>
      <c r="C164" s="144"/>
      <c r="D164" s="144"/>
      <c r="E164" s="163"/>
      <c r="F164" s="29"/>
      <c r="G164" s="52"/>
      <c r="H164" s="46"/>
      <c r="I164" s="47"/>
      <c r="J164" s="6"/>
      <c r="K164" s="6"/>
      <c r="L164" s="6"/>
      <c r="M164" s="6"/>
      <c r="N164" s="6"/>
    </row>
    <row r="165" spans="1:14" ht="15.4" hidden="1" customHeight="1" x14ac:dyDescent="0.2">
      <c r="A165" s="179"/>
      <c r="B165" s="183"/>
      <c r="C165" s="144"/>
      <c r="D165" s="144"/>
      <c r="E165" s="163"/>
      <c r="F165" s="29"/>
      <c r="G165" s="52"/>
      <c r="H165" s="46"/>
      <c r="I165" s="47"/>
      <c r="J165" s="6"/>
      <c r="K165" s="6"/>
      <c r="L165" s="6"/>
      <c r="M165" s="6"/>
      <c r="N165" s="6"/>
    </row>
    <row r="166" spans="1:14" ht="15.4" hidden="1" customHeight="1" x14ac:dyDescent="0.2">
      <c r="A166" s="179"/>
      <c r="B166" s="183"/>
      <c r="C166" s="144"/>
      <c r="D166" s="144"/>
      <c r="E166" s="163"/>
      <c r="F166" s="31"/>
      <c r="G166" s="52"/>
      <c r="H166" s="46"/>
      <c r="I166" s="47"/>
      <c r="J166" s="6"/>
      <c r="K166" s="6"/>
      <c r="L166" s="6"/>
      <c r="M166" s="6"/>
      <c r="N166" s="6"/>
    </row>
    <row r="167" spans="1:14" ht="15.4" hidden="1" customHeight="1" x14ac:dyDescent="0.2">
      <c r="A167" s="179"/>
      <c r="B167" s="183"/>
      <c r="C167" s="144"/>
      <c r="D167" s="144"/>
      <c r="E167" s="163"/>
      <c r="F167" s="29"/>
      <c r="G167" s="52"/>
      <c r="H167" s="46"/>
      <c r="I167" s="47"/>
      <c r="J167" s="6"/>
      <c r="K167" s="6"/>
      <c r="L167" s="6"/>
      <c r="M167" s="6"/>
      <c r="N167" s="6"/>
    </row>
    <row r="168" spans="1:14" ht="15.4" hidden="1" customHeight="1" x14ac:dyDescent="0.2">
      <c r="A168" s="179"/>
      <c r="B168" s="183"/>
      <c r="C168" s="144"/>
      <c r="D168" s="144"/>
      <c r="E168" s="163"/>
      <c r="F168" s="29"/>
      <c r="G168" s="52"/>
      <c r="H168" s="46"/>
      <c r="I168" s="47"/>
      <c r="J168" s="6"/>
      <c r="K168" s="6"/>
      <c r="L168" s="6"/>
      <c r="M168" s="6"/>
      <c r="N168" s="6"/>
    </row>
    <row r="169" spans="1:14" ht="15.4" hidden="1" customHeight="1" x14ac:dyDescent="0.2">
      <c r="A169" s="179"/>
      <c r="B169" s="183"/>
      <c r="C169" s="144"/>
      <c r="D169" s="144"/>
      <c r="E169" s="163"/>
      <c r="F169" s="29"/>
      <c r="G169" s="52"/>
      <c r="H169" s="46"/>
      <c r="I169" s="47"/>
      <c r="J169" s="6"/>
      <c r="K169" s="6"/>
      <c r="L169" s="6"/>
      <c r="M169" s="6"/>
      <c r="N169" s="6"/>
    </row>
    <row r="170" spans="1:14" ht="15.4" hidden="1" customHeight="1" x14ac:dyDescent="0.2">
      <c r="A170" s="179"/>
      <c r="B170" s="183"/>
      <c r="C170" s="144"/>
      <c r="D170" s="144"/>
      <c r="E170" s="164"/>
      <c r="F170" s="29"/>
      <c r="G170" s="52"/>
      <c r="H170" s="46"/>
      <c r="I170" s="47"/>
      <c r="J170" s="6"/>
      <c r="K170" s="6"/>
      <c r="L170" s="6"/>
      <c r="M170" s="6"/>
      <c r="N170" s="6"/>
    </row>
    <row r="171" spans="1:14" x14ac:dyDescent="0.2">
      <c r="A171" s="179"/>
      <c r="B171" s="183"/>
      <c r="C171" s="144"/>
      <c r="D171" s="13"/>
      <c r="E171" s="22"/>
      <c r="F171" s="14"/>
      <c r="G171" s="60"/>
      <c r="H171" s="61"/>
      <c r="I171" s="47"/>
      <c r="J171" s="6"/>
      <c r="K171" s="6"/>
      <c r="L171" s="6"/>
      <c r="M171" s="6"/>
      <c r="N171" s="6"/>
    </row>
    <row r="172" spans="1:14" ht="15.4" customHeight="1" x14ac:dyDescent="0.2">
      <c r="A172" s="179"/>
      <c r="B172" s="183"/>
      <c r="C172" s="144" t="s">
        <v>347</v>
      </c>
      <c r="D172" s="144" t="s">
        <v>257</v>
      </c>
      <c r="E172" s="163">
        <v>6</v>
      </c>
      <c r="F172" s="30" t="s">
        <v>348</v>
      </c>
      <c r="G172" s="52" t="s">
        <v>46</v>
      </c>
      <c r="H172" s="46" t="s">
        <v>349</v>
      </c>
      <c r="I172" s="47"/>
      <c r="J172" s="6"/>
      <c r="K172" s="6"/>
      <c r="L172" s="6"/>
      <c r="M172" s="6"/>
      <c r="N172" s="6"/>
    </row>
    <row r="173" spans="1:14" x14ac:dyDescent="0.2">
      <c r="A173" s="179"/>
      <c r="B173" s="183"/>
      <c r="C173" s="144"/>
      <c r="D173" s="144"/>
      <c r="E173" s="163"/>
      <c r="F173" s="29" t="s">
        <v>350</v>
      </c>
      <c r="G173" s="52" t="s">
        <v>46</v>
      </c>
      <c r="H173" s="46" t="s">
        <v>312</v>
      </c>
      <c r="I173" s="47"/>
      <c r="J173" s="6"/>
      <c r="K173" s="6"/>
      <c r="L173" s="6"/>
      <c r="M173" s="6"/>
      <c r="N173" s="6"/>
    </row>
    <row r="174" spans="1:14" x14ac:dyDescent="0.2">
      <c r="A174" s="179"/>
      <c r="B174" s="183"/>
      <c r="C174" s="144"/>
      <c r="D174" s="144"/>
      <c r="E174" s="163"/>
      <c r="F174" s="29" t="s">
        <v>351</v>
      </c>
      <c r="G174" s="52" t="s">
        <v>46</v>
      </c>
      <c r="H174" s="46" t="s">
        <v>203</v>
      </c>
      <c r="I174" s="47"/>
      <c r="J174" s="6"/>
      <c r="K174" s="6"/>
      <c r="L174" s="6"/>
      <c r="M174" s="6"/>
      <c r="N174" s="6"/>
    </row>
    <row r="175" spans="1:14" x14ac:dyDescent="0.2">
      <c r="A175" s="179"/>
      <c r="B175" s="183"/>
      <c r="C175" s="144"/>
      <c r="D175" s="144"/>
      <c r="E175" s="163"/>
      <c r="F175" s="31"/>
      <c r="G175" s="52"/>
      <c r="H175" s="46"/>
      <c r="I175" s="47"/>
      <c r="J175" s="6"/>
      <c r="K175" s="6"/>
      <c r="L175" s="6"/>
      <c r="M175" s="6"/>
      <c r="N175" s="6"/>
    </row>
    <row r="176" spans="1:14" ht="15.4" hidden="1" customHeight="1" x14ac:dyDescent="0.2">
      <c r="A176" s="179"/>
      <c r="B176" s="183"/>
      <c r="C176" s="144"/>
      <c r="D176" s="144"/>
      <c r="E176" s="163"/>
      <c r="F176" s="29"/>
      <c r="G176" s="52"/>
      <c r="H176" s="46"/>
      <c r="I176" s="47"/>
      <c r="J176" s="6"/>
      <c r="K176" s="6"/>
      <c r="L176" s="6"/>
      <c r="M176" s="6"/>
      <c r="N176" s="6"/>
    </row>
    <row r="177" spans="1:14" ht="15.4" hidden="1" customHeight="1" x14ac:dyDescent="0.2">
      <c r="A177" s="179"/>
      <c r="B177" s="183"/>
      <c r="C177" s="144"/>
      <c r="D177" s="144"/>
      <c r="E177" s="163"/>
      <c r="F177" s="29"/>
      <c r="G177" s="52"/>
      <c r="H177" s="46"/>
      <c r="I177" s="47"/>
      <c r="J177" s="6"/>
      <c r="K177" s="6"/>
      <c r="L177" s="6"/>
      <c r="M177" s="6"/>
      <c r="N177" s="6"/>
    </row>
    <row r="178" spans="1:14" ht="15.4" hidden="1" customHeight="1" x14ac:dyDescent="0.2">
      <c r="A178" s="179"/>
      <c r="B178" s="183"/>
      <c r="C178" s="144"/>
      <c r="D178" s="144"/>
      <c r="E178" s="163"/>
      <c r="F178" s="29"/>
      <c r="G178" s="52"/>
      <c r="H178" s="46"/>
      <c r="I178" s="47"/>
      <c r="J178" s="6"/>
      <c r="K178" s="6"/>
      <c r="L178" s="6"/>
      <c r="M178" s="6"/>
      <c r="N178" s="6"/>
    </row>
    <row r="179" spans="1:14" ht="15.4" hidden="1" customHeight="1" x14ac:dyDescent="0.2">
      <c r="A179" s="179"/>
      <c r="B179" s="183"/>
      <c r="C179" s="144"/>
      <c r="D179" s="144"/>
      <c r="E179" s="164"/>
      <c r="F179" s="29"/>
      <c r="G179" s="52"/>
      <c r="H179" s="46"/>
      <c r="I179" s="47"/>
      <c r="J179" s="6"/>
      <c r="K179" s="6"/>
      <c r="L179" s="6"/>
      <c r="M179" s="6"/>
      <c r="N179" s="6"/>
    </row>
    <row r="180" spans="1:14" ht="189.75" thickBot="1" x14ac:dyDescent="0.25">
      <c r="A180" s="179"/>
      <c r="B180" s="184"/>
      <c r="C180" s="144"/>
      <c r="D180" s="13"/>
      <c r="E180" s="13"/>
      <c r="F180" s="14"/>
      <c r="G180" s="60"/>
      <c r="H180" s="61"/>
      <c r="I180" s="47" t="s">
        <v>276</v>
      </c>
      <c r="J180" s="6" t="s">
        <v>352</v>
      </c>
      <c r="K180" s="6" t="s">
        <v>182</v>
      </c>
      <c r="L180" s="47" t="s">
        <v>276</v>
      </c>
      <c r="M180" s="6" t="s">
        <v>321</v>
      </c>
      <c r="N180" s="6">
        <v>3</v>
      </c>
    </row>
    <row r="181" spans="1:14" ht="79.5" thickBot="1" x14ac:dyDescent="0.25">
      <c r="A181" s="179"/>
      <c r="B181" s="65" t="s">
        <v>353</v>
      </c>
      <c r="C181" s="66"/>
      <c r="D181" s="67"/>
      <c r="E181" s="68">
        <f>E96+E105+E114+E123+E140+E163+E172</f>
        <v>30</v>
      </c>
      <c r="F181" s="69"/>
      <c r="G181" s="66"/>
      <c r="H181" s="66"/>
      <c r="I181" s="47" t="s">
        <v>276</v>
      </c>
      <c r="J181" s="6" t="s">
        <v>1312</v>
      </c>
      <c r="K181" s="6"/>
      <c r="L181" s="6"/>
      <c r="M181" s="6"/>
      <c r="N181" s="6"/>
    </row>
    <row r="182" spans="1:14" ht="16.5" thickBot="1" x14ac:dyDescent="0.25">
      <c r="A182" s="71" t="s">
        <v>164</v>
      </c>
      <c r="B182" s="71"/>
      <c r="C182" s="71"/>
      <c r="D182" s="71"/>
      <c r="E182" s="71"/>
      <c r="F182" s="71"/>
      <c r="G182" s="71"/>
      <c r="H182" s="86"/>
      <c r="I182" s="72"/>
      <c r="J182" s="87"/>
      <c r="K182" s="87"/>
      <c r="L182" s="87"/>
      <c r="M182" s="87"/>
      <c r="N182" s="87"/>
    </row>
    <row r="183" spans="1:14" ht="18" customHeight="1" x14ac:dyDescent="0.2"/>
    <row r="184" spans="1:14" x14ac:dyDescent="0.2">
      <c r="H184" s="90"/>
    </row>
  </sheetData>
  <mergeCells count="74">
    <mergeCell ref="J6:M6"/>
    <mergeCell ref="J11:J12"/>
    <mergeCell ref="G11:G12"/>
    <mergeCell ref="E8:F8"/>
    <mergeCell ref="M11:M12"/>
    <mergeCell ref="I11:I12"/>
    <mergeCell ref="K11:K12"/>
    <mergeCell ref="L11:L12"/>
    <mergeCell ref="F11:F12"/>
    <mergeCell ref="H11:H12"/>
    <mergeCell ref="N11:N12"/>
    <mergeCell ref="D13:D20"/>
    <mergeCell ref="C87:C94"/>
    <mergeCell ref="D87:D93"/>
    <mergeCell ref="C40:C56"/>
    <mergeCell ref="D40:D55"/>
    <mergeCell ref="C31:C39"/>
    <mergeCell ref="C80:C86"/>
    <mergeCell ref="D57:D72"/>
    <mergeCell ref="E87:E93"/>
    <mergeCell ref="E13:E20"/>
    <mergeCell ref="B11:D11"/>
    <mergeCell ref="E11:E12"/>
    <mergeCell ref="E57:E72"/>
    <mergeCell ref="D80:D86"/>
    <mergeCell ref="C74:C79"/>
    <mergeCell ref="A96:A181"/>
    <mergeCell ref="D157:D161"/>
    <mergeCell ref="C163:C171"/>
    <mergeCell ref="E157:E161"/>
    <mergeCell ref="E163:E170"/>
    <mergeCell ref="B96:B122"/>
    <mergeCell ref="C96:C104"/>
    <mergeCell ref="D96:D103"/>
    <mergeCell ref="E96:E103"/>
    <mergeCell ref="C105:C113"/>
    <mergeCell ref="D105:D112"/>
    <mergeCell ref="D114:D121"/>
    <mergeCell ref="E105:E112"/>
    <mergeCell ref="B123:B180"/>
    <mergeCell ref="C114:C122"/>
    <mergeCell ref="E114:E121"/>
    <mergeCell ref="C123:C139"/>
    <mergeCell ref="D123:D138"/>
    <mergeCell ref="E123:E138"/>
    <mergeCell ref="C172:C180"/>
    <mergeCell ref="D172:D179"/>
    <mergeCell ref="E172:E179"/>
    <mergeCell ref="C140:C156"/>
    <mergeCell ref="D140:D155"/>
    <mergeCell ref="D163:D170"/>
    <mergeCell ref="C157:C162"/>
    <mergeCell ref="E140:E155"/>
    <mergeCell ref="C57:C73"/>
    <mergeCell ref="B13:B39"/>
    <mergeCell ref="D31:D38"/>
    <mergeCell ref="E6:F6"/>
    <mergeCell ref="E7:F7"/>
    <mergeCell ref="A5:B8"/>
    <mergeCell ref="C22:C30"/>
    <mergeCell ref="D22:D29"/>
    <mergeCell ref="A13:A95"/>
    <mergeCell ref="C13:C21"/>
    <mergeCell ref="B40:B94"/>
    <mergeCell ref="E40:E55"/>
    <mergeCell ref="E80:E86"/>
    <mergeCell ref="E74:E78"/>
    <mergeCell ref="D74:D78"/>
    <mergeCell ref="E2:F3"/>
    <mergeCell ref="G2:G3"/>
    <mergeCell ref="E5:F5"/>
    <mergeCell ref="E4:F4"/>
    <mergeCell ref="E31:E38"/>
    <mergeCell ref="E22:E29"/>
  </mergeCells>
  <conditionalFormatting sqref="G74:G78">
    <cfRule type="expression" dxfId="23" priority="167">
      <formula>$H74=#REF!</formula>
    </cfRule>
    <cfRule type="expression" dxfId="22" priority="168">
      <formula>$H74=#REF!</formula>
    </cfRule>
    <cfRule type="expression" dxfId="21" priority="169">
      <formula>$H74=#REF!</formula>
    </cfRule>
    <cfRule type="expression" dxfId="20" priority="170">
      <formula>$H74=#REF!</formula>
    </cfRule>
  </conditionalFormatting>
  <conditionalFormatting sqref="G158:G161">
    <cfRule type="expression" dxfId="19" priority="162">
      <formula>$H158=#REF!</formula>
    </cfRule>
    <cfRule type="expression" dxfId="18" priority="163">
      <formula>$H158=#REF!</formula>
    </cfRule>
    <cfRule type="expression" dxfId="17" priority="164">
      <formula>$H158=#REF!</formula>
    </cfRule>
    <cfRule type="expression" dxfId="16" priority="165">
      <formula>$H158=#REF!</formula>
    </cfRule>
  </conditionalFormatting>
  <dataValidations count="3">
    <dataValidation type="list" allowBlank="1" showInputMessage="1" showErrorMessage="1" sqref="H171 H79 H73 H156 H139 H21 H113 H94 H104 H30 H180 H122 H162" xr:uid="{00000000-0002-0000-0200-000000000000}">
      <formula1>$C$10:$C$16</formula1>
    </dataValidation>
    <dataValidation type="list" allowBlank="1" showInputMessage="1" showErrorMessage="1" sqref="G13:G38 G162:G180 G40:G55 G96:G157 G57:G94" xr:uid="{00000000-0002-0000-0200-000001000000}">
      <formula1>"Obligatoire,Option"</formula1>
    </dataValidation>
    <dataValidation type="list" allowBlank="1" showInputMessage="1" showErrorMessage="1" sqref="H31:H38 H22:H29 H74:H78 H96:H103 H13:H20 H157 H123:H138 H105:H112 H163:H170 H114:H121 H172:H179 H40:H55 H57:H72 H140:H155 E4:E7 H80:H93 L13:L20 L181:L182 L123:L179 L114:L121 L105:L112 L40:L55 L31:L38 L22:L29 L57:L103" xr:uid="{00000000-0002-0000-0200-000002000000}">
      <formula1>#REF!</formula1>
    </dataValidation>
  </dataValidations>
  <pageMargins left="0.31496062992125984" right="0.31496062992125984" top="0.55118110236220474" bottom="0.3543307086614173" header="0" footer="0"/>
  <pageSetup paperSize="8" scale="26" orientation="portrait" r:id="rId1"/>
  <headerFooter>
    <oddHeader xml:space="preserve">&amp;L &amp;C&amp;48&amp;K06+031Régime transitoire 2022-2023&amp;10&amp;K000000  </oddHeader>
  </headerFooter>
  <extLst>
    <ext xmlns:x14="http://schemas.microsoft.com/office/spreadsheetml/2009/9/main" uri="{CCE6A557-97BC-4b89-ADB6-D9C93CAAB3DF}">
      <x14:dataValidations xmlns:xm="http://schemas.microsoft.com/office/excel/2006/main" count="199">
        <x14:dataValidation type="list" allowBlank="1" showInputMessage="1" showErrorMessage="1" xr:uid="{00000000-0002-0000-0200-000004000000}">
          <x14:formula1>
            <xm:f>'Parametrage '!$H$10:$K$10</xm:f>
          </x14:formula1>
          <xm:sqref>L21 L30 L39 L56 L104 L113 L122 L180 I13:I182</xm:sqref>
        </x14:dataValidation>
        <x14:dataValidation type="list" allowBlank="1" showInputMessage="1" showErrorMessage="1" xr:uid="{00000000-0002-0000-0200-000005000000}">
          <x14:formula1>
            <xm:f>OFFSET('Parametrage '!$H$10,1,MATCH($I$13,'Parametrage '!$H$10:$K$10,0)-1,COUNTA(OFFSET('Parametrage '!$H$10,1,MATCH($I$13,'Parametrage '!$H$10:$K$10,0)-1,57,1)),1)</xm:f>
          </x14:formula1>
          <xm:sqref>J13</xm:sqref>
        </x14:dataValidation>
        <x14:dataValidation type="list" allowBlank="1" showInputMessage="1" showErrorMessage="1" xr:uid="{00000000-0002-0000-0200-000006000000}">
          <x14:formula1>
            <xm:f>OFFSET('Parametrage '!$H$10,1,MATCH($I$14,'Parametrage '!$H$10:$K$10,0)-1,COUNTA(OFFSET('Parametrage '!$H$10,1,MATCH($I$14,'Parametrage '!$H$10:$K$10,0)-1,57,1)),1)</xm:f>
          </x14:formula1>
          <xm:sqref>J14</xm:sqref>
        </x14:dataValidation>
        <x14:dataValidation type="list" allowBlank="1" showInputMessage="1" showErrorMessage="1" xr:uid="{00000000-0002-0000-0200-000007000000}">
          <x14:formula1>
            <xm:f>OFFSET('Parametrage '!$H$10,1,MATCH($I$15,'Parametrage '!$H$10:$K$10,0)-1,COUNTA(OFFSET('Parametrage '!$H$10,1,MATCH($I$15,'Parametrage '!$H$10:$K$10,0)-1,57,1)),1)</xm:f>
          </x14:formula1>
          <xm:sqref>J15</xm:sqref>
        </x14:dataValidation>
        <x14:dataValidation type="list" allowBlank="1" showInputMessage="1" showErrorMessage="1" xr:uid="{00000000-0002-0000-0200-000008000000}">
          <x14:formula1>
            <xm:f>OFFSET('Parametrage '!$H$10,1,MATCH($I$16,'Parametrage '!$H$10:$K$10,0)-1,COUNTA(OFFSET('Parametrage '!$H$10,1,MATCH($I$16,'Parametrage '!$H$10:$K$10,0)-1,57,1)),1)</xm:f>
          </x14:formula1>
          <xm:sqref>J16</xm:sqref>
        </x14:dataValidation>
        <x14:dataValidation type="list" allowBlank="1" showInputMessage="1" showErrorMessage="1" xr:uid="{00000000-0002-0000-0200-000009000000}">
          <x14:formula1>
            <xm:f>OFFSET('Parametrage '!$H$10,1,MATCH($I$17,'Parametrage '!$H$10:$K$10,0)-1,COUNTA(OFFSET('Parametrage '!$H$10,1,MATCH($I$17,'Parametrage '!$H$10:$K$10,0)-1,57,1)),1)</xm:f>
          </x14:formula1>
          <xm:sqref>J17</xm:sqref>
        </x14:dataValidation>
        <x14:dataValidation type="list" allowBlank="1" showInputMessage="1" showErrorMessage="1" xr:uid="{00000000-0002-0000-0200-00000A000000}">
          <x14:formula1>
            <xm:f>OFFSET('Parametrage '!$H$10,1,MATCH($I$18,'Parametrage '!$H$10:$K$10,0)-1,COUNTA(OFFSET('Parametrage '!$H$10,1,MATCH($I$18,'Parametrage '!$H$10:$K$10,0)-1,57,1)),1)</xm:f>
          </x14:formula1>
          <xm:sqref>J18</xm:sqref>
        </x14:dataValidation>
        <x14:dataValidation type="list" allowBlank="1" showInputMessage="1" showErrorMessage="1" xr:uid="{00000000-0002-0000-0200-00000B000000}">
          <x14:formula1>
            <xm:f>OFFSET('Parametrage '!$H$10,1,MATCH($I$19,'Parametrage '!$H$10:$K$10,0)-1,COUNTA(OFFSET('Parametrage '!$H$10,1,MATCH($I$19,'Parametrage '!$H$10:$K$10,0)-1,57,1)),1)</xm:f>
          </x14:formula1>
          <xm:sqref>J19</xm:sqref>
        </x14:dataValidation>
        <x14:dataValidation type="list" allowBlank="1" showInputMessage="1" showErrorMessage="1" xr:uid="{00000000-0002-0000-0200-00000C000000}">
          <x14:formula1>
            <xm:f>OFFSET('Parametrage '!$H$10,1,MATCH($I$20,'Parametrage '!$H$10:$K$10,0)-1,COUNTA(OFFSET('Parametrage '!$H$10,1,MATCH($I$20,'Parametrage '!$H$10:$K$10,0)-1,57,1)),1)</xm:f>
          </x14:formula1>
          <xm:sqref>J20</xm:sqref>
        </x14:dataValidation>
        <x14:dataValidation type="list" allowBlank="1" showInputMessage="1" showErrorMessage="1" xr:uid="{00000000-0002-0000-0200-00000D000000}">
          <x14:formula1>
            <xm:f>OFFSET('Parametrage '!$H$10,1,MATCH($I$21,'Parametrage '!$H$10:$K$10,0)-1,COUNTA(OFFSET('Parametrage '!$H$10,1,MATCH($I$21,'Parametrage '!$H$10:$K$10,0)-1,57,1)),1)</xm:f>
          </x14:formula1>
          <xm:sqref>J21 M56 M39 M30 M21</xm:sqref>
        </x14:dataValidation>
        <x14:dataValidation type="list" allowBlank="1" showInputMessage="1" showErrorMessage="1" xr:uid="{00000000-0002-0000-0200-00000E000000}">
          <x14:formula1>
            <xm:f>OFFSET('Parametrage '!$H$10,1,MATCH($I$22,'Parametrage '!$H$10:$K$10,0)-1,COUNTA(OFFSET('Parametrage '!$H$10,1,MATCH($I$22,'Parametrage '!$H$10:$K$10,0)-1,57,1)),1)</xm:f>
          </x14:formula1>
          <xm:sqref>J22</xm:sqref>
        </x14:dataValidation>
        <x14:dataValidation type="list" allowBlank="1" showInputMessage="1" showErrorMessage="1" xr:uid="{00000000-0002-0000-0200-00000F000000}">
          <x14:formula1>
            <xm:f>OFFSET('Parametrage '!$H$10,1,MATCH($I$23,'Parametrage '!$H$10:$K$10,0)-1,COUNTA(OFFSET('Parametrage '!$H$10,1,MATCH($I$23,'Parametrage '!$H$10:$K$10,0)-1,57,1)),1)</xm:f>
          </x14:formula1>
          <xm:sqref>J23</xm:sqref>
        </x14:dataValidation>
        <x14:dataValidation type="list" allowBlank="1" showInputMessage="1" showErrorMessage="1" xr:uid="{00000000-0002-0000-0200-000010000000}">
          <x14:formula1>
            <xm:f>OFFSET('Parametrage '!$H$10,1,MATCH($I$24,'Parametrage '!$H$10:$K$10,0)-1,COUNTA(OFFSET('Parametrage '!$H$10,1,MATCH($I$24,'Parametrage '!$H$10:$K$10,0)-1,57,1)),1)</xm:f>
          </x14:formula1>
          <xm:sqref>J24</xm:sqref>
        </x14:dataValidation>
        <x14:dataValidation type="list" allowBlank="1" showInputMessage="1" showErrorMessage="1" xr:uid="{00000000-0002-0000-0200-000011000000}">
          <x14:formula1>
            <xm:f>OFFSET('Parametrage '!$H$10,1,MATCH($I$25,'Parametrage '!$H$10:$K$10,0)-1,COUNTA(OFFSET('Parametrage '!$H$10,1,MATCH($I$25,'Parametrage '!$H$10:$K$10,0)-1,57,1)),1)</xm:f>
          </x14:formula1>
          <xm:sqref>J25</xm:sqref>
        </x14:dataValidation>
        <x14:dataValidation type="list" allowBlank="1" showInputMessage="1" showErrorMessage="1" xr:uid="{00000000-0002-0000-0200-000012000000}">
          <x14:formula1>
            <xm:f>OFFSET('Parametrage '!$H$10,1,MATCH($I$26,'Parametrage '!$H$10:$K$10,0)-1,COUNTA(OFFSET('Parametrage '!$H$10,1,MATCH($I$26,'Parametrage '!$H$10:$K$10,0)-1,57,1)),1)</xm:f>
          </x14:formula1>
          <xm:sqref>J26</xm:sqref>
        </x14:dataValidation>
        <x14:dataValidation type="list" allowBlank="1" showInputMessage="1" showErrorMessage="1" xr:uid="{00000000-0002-0000-0200-000013000000}">
          <x14:formula1>
            <xm:f>OFFSET('Parametrage '!$H$10,1,MATCH($I$27,'Parametrage '!$H$10:$K$10,0)-1,COUNTA(OFFSET('Parametrage '!$H$10,1,MATCH($I$27,'Parametrage '!$H$10:$K$10,0)-1,57,1)),1)</xm:f>
          </x14:formula1>
          <xm:sqref>J27</xm:sqref>
        </x14:dataValidation>
        <x14:dataValidation type="list" allowBlank="1" showInputMessage="1" showErrorMessage="1" xr:uid="{00000000-0002-0000-0200-000014000000}">
          <x14:formula1>
            <xm:f>OFFSET('Parametrage '!$H$10,1,MATCH($I$28,'Parametrage '!$H$10:$K$10,0)-1,COUNTA(OFFSET('Parametrage '!$H$10,1,MATCH($I$28,'Parametrage '!$H$10:$K$10,0)-1,57,1)),1)</xm:f>
          </x14:formula1>
          <xm:sqref>J28</xm:sqref>
        </x14:dataValidation>
        <x14:dataValidation type="list" allowBlank="1" showInputMessage="1" showErrorMessage="1" xr:uid="{00000000-0002-0000-0200-000015000000}">
          <x14:formula1>
            <xm:f>OFFSET('Parametrage '!$H$10,1,MATCH($I$29,'Parametrage '!$H$10:$K$10,0)-1,COUNTA(OFFSET('Parametrage '!$H$10,1,MATCH($I$29,'Parametrage '!$H$10:$K$10,0)-1,57,1)),1)</xm:f>
          </x14:formula1>
          <xm:sqref>J29</xm:sqref>
        </x14:dataValidation>
        <x14:dataValidation type="list" allowBlank="1" showInputMessage="1" showErrorMessage="1" xr:uid="{00000000-0002-0000-0200-000016000000}">
          <x14:formula1>
            <xm:f>OFFSET('Parametrage '!$H$10,1,MATCH($I$30,'Parametrage '!$H$10:$K$10,0)-1,COUNTA(OFFSET('Parametrage '!$H$10,1,MATCH($I$30,'Parametrage '!$H$10:$K$10,0)-1,57,1)),1)</xm:f>
          </x14:formula1>
          <xm:sqref>J30</xm:sqref>
        </x14:dataValidation>
        <x14:dataValidation type="list" allowBlank="1" showInputMessage="1" showErrorMessage="1" xr:uid="{00000000-0002-0000-0200-000017000000}">
          <x14:formula1>
            <xm:f>OFFSET('Parametrage '!$H$10,1,MATCH($I$31,'Parametrage '!$H$10:$K$10,0)-1,COUNTA(OFFSET('Parametrage '!$H$10,1,MATCH($I$31,'Parametrage '!$H$10:$K$10,0)-1,57,1)),1)</xm:f>
          </x14:formula1>
          <xm:sqref>J31</xm:sqref>
        </x14:dataValidation>
        <x14:dataValidation type="list" allowBlank="1" showInputMessage="1" showErrorMessage="1" xr:uid="{00000000-0002-0000-0200-000018000000}">
          <x14:formula1>
            <xm:f>OFFSET('Parametrage '!$H$10,1,MATCH($I$32,'Parametrage '!$H$10:$K$10,0)-1,COUNTA(OFFSET('Parametrage '!$H$10,1,MATCH($I$32,'Parametrage '!$H$10:$K$10,0)-1,57,1)),1)</xm:f>
          </x14:formula1>
          <xm:sqref>J32</xm:sqref>
        </x14:dataValidation>
        <x14:dataValidation type="list" allowBlank="1" showInputMessage="1" showErrorMessage="1" xr:uid="{00000000-0002-0000-0200-000019000000}">
          <x14:formula1>
            <xm:f>OFFSET('Parametrage '!$H$10,1,MATCH($I$33,'Parametrage '!$H$10:$K$10,0)-1,COUNTA(OFFSET('Parametrage '!$H$10,1,MATCH($I$33,'Parametrage '!$H$10:$K$10,0)-1,57,1)),1)</xm:f>
          </x14:formula1>
          <xm:sqref>J33</xm:sqref>
        </x14:dataValidation>
        <x14:dataValidation type="list" allowBlank="1" showInputMessage="1" showErrorMessage="1" xr:uid="{00000000-0002-0000-0200-00001A000000}">
          <x14:formula1>
            <xm:f>OFFSET('Parametrage '!$H$10,1,MATCH($I$34,'Parametrage '!$H$10:$K$10,0)-1,COUNTA(OFFSET('Parametrage '!$H$10,1,MATCH($I$34,'Parametrage '!$H$10:$K$10,0)-1,57,1)),1)</xm:f>
          </x14:formula1>
          <xm:sqref>J34</xm:sqref>
        </x14:dataValidation>
        <x14:dataValidation type="list" allowBlank="1" showInputMessage="1" showErrorMessage="1" xr:uid="{00000000-0002-0000-0200-00001B000000}">
          <x14:formula1>
            <xm:f>OFFSET('Parametrage '!$H$10,1,MATCH($I$35,'Parametrage '!$H$10:$K$10,0)-1,COUNTA(OFFSET('Parametrage '!$H$10,1,MATCH($I$35,'Parametrage '!$H$10:$K$10,0)-1,57,1)),1)</xm:f>
          </x14:formula1>
          <xm:sqref>J35</xm:sqref>
        </x14:dataValidation>
        <x14:dataValidation type="list" allowBlank="1" showInputMessage="1" showErrorMessage="1" xr:uid="{00000000-0002-0000-0200-00001C000000}">
          <x14:formula1>
            <xm:f>OFFSET('Parametrage '!$H$10,1,MATCH($I$36,'Parametrage '!$H$10:$K$10,0)-1,COUNTA(OFFSET('Parametrage '!$H$10,1,MATCH($I$36,'Parametrage '!$H$10:$K$10,0)-1,57,1)),1)</xm:f>
          </x14:formula1>
          <xm:sqref>J36</xm:sqref>
        </x14:dataValidation>
        <x14:dataValidation type="list" allowBlank="1" showInputMessage="1" showErrorMessage="1" xr:uid="{00000000-0002-0000-0200-00001D000000}">
          <x14:formula1>
            <xm:f>OFFSET('Parametrage '!$H$10,1,MATCH($I$37,'Parametrage '!$H$10:$K$10,0)-1,COUNTA(OFFSET('Parametrage '!$H$10,1,MATCH($I$37,'Parametrage '!$H$10:$K$10,0)-1,57,1)),1)</xm:f>
          </x14:formula1>
          <xm:sqref>J37</xm:sqref>
        </x14:dataValidation>
        <x14:dataValidation type="list" allowBlank="1" showInputMessage="1" showErrorMessage="1" xr:uid="{00000000-0002-0000-0200-00001E000000}">
          <x14:formula1>
            <xm:f>OFFSET('Parametrage '!$H$10,1,MATCH($I$38,'Parametrage '!$H$10:$K$10,0)-1,COUNTA(OFFSET('Parametrage '!$H$10,1,MATCH($I$38,'Parametrage '!$H$10:$K$10,0)-1,57,1)),1)</xm:f>
          </x14:formula1>
          <xm:sqref>J38</xm:sqref>
        </x14:dataValidation>
        <x14:dataValidation type="list" allowBlank="1" showInputMessage="1" showErrorMessage="1" xr:uid="{00000000-0002-0000-0200-00001F000000}">
          <x14:formula1>
            <xm:f>OFFSET('Parametrage '!$H$10,1,MATCH($I$39,'Parametrage '!$H$10:$K$10,0)-1,COUNTA(OFFSET('Parametrage '!$H$10,1,MATCH($I$39,'Parametrage '!$H$10:$K$10,0)-1,57,1)),1)</xm:f>
          </x14:formula1>
          <xm:sqref>M180 M122 M113 M104 J39:J181</xm:sqref>
        </x14:dataValidation>
        <x14:dataValidation type="list" allowBlank="1" showInputMessage="1" showErrorMessage="1" xr:uid="{00000000-0002-0000-0200-000020000000}">
          <x14:formula1>
            <xm:f>OFFSET('Parametrage '!$H$10,1,MATCH($I$182,'Parametrage '!$H$10:$K$10,0)-1,COUNTA(OFFSET('Parametrage '!$H$10,1,MATCH($I$182,'Parametrage '!$H$10:$K$10,0)-1,57,1)),1)</xm:f>
          </x14:formula1>
          <xm:sqref>J182</xm:sqref>
        </x14:dataValidation>
        <x14:dataValidation type="list" allowBlank="1" showInputMessage="1" showErrorMessage="1" xr:uid="{00000000-0002-0000-0200-000021000000}">
          <x14:formula1>
            <xm:f>OFFSET('Parametrage '!$H$10,1,MATCH($L$13,'Parametrage '!$H$10:$K$10,0)-1,COUNTA(OFFSET('Parametrage '!$H$10,1,MATCH($L$13,'Parametrage '!$H$10:$K$10,0)-1,57,1)),1)</xm:f>
          </x14:formula1>
          <xm:sqref>M13:N13</xm:sqref>
        </x14:dataValidation>
        <x14:dataValidation type="list" allowBlank="1" showInputMessage="1" showErrorMessage="1" xr:uid="{00000000-0002-0000-0200-000022000000}">
          <x14:formula1>
            <xm:f>OFFSET('Parametrage '!$H$10,1,MATCH($L$14,'Parametrage '!$H$10:$K$10,0)-1,COUNTA(OFFSET('Parametrage '!$H$10,1,MATCH($L$14,'Parametrage '!$H$10:$K$10,0)-1,57,1)),1)</xm:f>
          </x14:formula1>
          <xm:sqref>M14:N14</xm:sqref>
        </x14:dataValidation>
        <x14:dataValidation type="list" allowBlank="1" showInputMessage="1" showErrorMessage="1" xr:uid="{00000000-0002-0000-0200-000023000000}">
          <x14:formula1>
            <xm:f>OFFSET('Parametrage '!$H$10,1,MATCH($L$15,'Parametrage '!$H$10:$K$10,0)-1,COUNTA(OFFSET('Parametrage '!$H$10,1,MATCH($L$15,'Parametrage '!$H$10:$K$10,0)-1,57,1)),1)</xm:f>
          </x14:formula1>
          <xm:sqref>M15:N15</xm:sqref>
        </x14:dataValidation>
        <x14:dataValidation type="list" allowBlank="1" showInputMessage="1" showErrorMessage="1" xr:uid="{00000000-0002-0000-0200-000024000000}">
          <x14:formula1>
            <xm:f>OFFSET('Parametrage '!$H$10,1,MATCH($L$16,'Parametrage '!$H$10:$K$10,0)-1,COUNTA(OFFSET('Parametrage '!$H$10,1,MATCH($L$16,'Parametrage '!$H$10:$K$10,0)-1,57,1)),1)</xm:f>
          </x14:formula1>
          <xm:sqref>M16:N16</xm:sqref>
        </x14:dataValidation>
        <x14:dataValidation type="list" allowBlank="1" showInputMessage="1" showErrorMessage="1" xr:uid="{00000000-0002-0000-0200-000025000000}">
          <x14:formula1>
            <xm:f>OFFSET('Parametrage '!$H$10,1,MATCH($L$17,'Parametrage '!$H$10:$K$10,0)-1,COUNTA(OFFSET('Parametrage '!$H$10,1,MATCH($L$17,'Parametrage '!$H$10:$K$10,0)-1,57,1)),1)</xm:f>
          </x14:formula1>
          <xm:sqref>M17:N17</xm:sqref>
        </x14:dataValidation>
        <x14:dataValidation type="list" allowBlank="1" showInputMessage="1" showErrorMessage="1" xr:uid="{00000000-0002-0000-0200-000026000000}">
          <x14:formula1>
            <xm:f>OFFSET('Parametrage '!$H$10,1,MATCH($L$18,'Parametrage '!$H$10:$K$10,0)-1,COUNTA(OFFSET('Parametrage '!$H$10,1,MATCH($L$18,'Parametrage '!$H$10:$K$10,0)-1,57,1)),1)</xm:f>
          </x14:formula1>
          <xm:sqref>M18:N18</xm:sqref>
        </x14:dataValidation>
        <x14:dataValidation type="list" allowBlank="1" showInputMessage="1" showErrorMessage="1" xr:uid="{00000000-0002-0000-0200-000027000000}">
          <x14:formula1>
            <xm:f>OFFSET('Parametrage '!$H$10,1,MATCH($L$19,'Parametrage '!$H$10:$K$10,0)-1,COUNTA(OFFSET('Parametrage '!$H$10,1,MATCH($L$19,'Parametrage '!$H$10:$K$10,0)-1,57,1)),1)</xm:f>
          </x14:formula1>
          <xm:sqref>M19:N19</xm:sqref>
        </x14:dataValidation>
        <x14:dataValidation type="list" allowBlank="1" showInputMessage="1" showErrorMessage="1" xr:uid="{00000000-0002-0000-0200-000028000000}">
          <x14:formula1>
            <xm:f>OFFSET('Parametrage '!$H$10,1,MATCH($L$20,'Parametrage '!$H$10:$K$10,0)-1,COUNTA(OFFSET('Parametrage '!$H$10,1,MATCH($L$20,'Parametrage '!$H$10:$K$10,0)-1,57,1)),1)</xm:f>
          </x14:formula1>
          <xm:sqref>M20:N20</xm:sqref>
        </x14:dataValidation>
        <x14:dataValidation type="list" allowBlank="1" showInputMessage="1" showErrorMessage="1" xr:uid="{00000000-0002-0000-0200-000029000000}">
          <x14:formula1>
            <xm:f>OFFSET('Parametrage '!$H$10,1,MATCH($L$22,'Parametrage '!$H$10:$K$10,0)-1,COUNTA(OFFSET('Parametrage '!$H$10,1,MATCH($L$22,'Parametrage '!$H$10:$K$10,0)-1,57,1)),1)</xm:f>
          </x14:formula1>
          <xm:sqref>M22:N22</xm:sqref>
        </x14:dataValidation>
        <x14:dataValidation type="list" allowBlank="1" showInputMessage="1" showErrorMessage="1" xr:uid="{00000000-0002-0000-0200-00002A000000}">
          <x14:formula1>
            <xm:f>OFFSET('Parametrage '!$H$10,1,MATCH($L$23,'Parametrage '!$H$10:$K$10,0)-1,COUNTA(OFFSET('Parametrage '!$H$10,1,MATCH($L$23,'Parametrage '!$H$10:$K$10,0)-1,57,1)),1)</xm:f>
          </x14:formula1>
          <xm:sqref>M23:N23</xm:sqref>
        </x14:dataValidation>
        <x14:dataValidation type="list" allowBlank="1" showInputMessage="1" showErrorMessage="1" xr:uid="{00000000-0002-0000-0200-00002B000000}">
          <x14:formula1>
            <xm:f>OFFSET('Parametrage '!$H$10,1,MATCH($L$24,'Parametrage '!$H$10:$K$10,0)-1,COUNTA(OFFSET('Parametrage '!$H$10,1,MATCH($L$24,'Parametrage '!$H$10:$K$10,0)-1,57,1)),1)</xm:f>
          </x14:formula1>
          <xm:sqref>M24:N24</xm:sqref>
        </x14:dataValidation>
        <x14:dataValidation type="list" allowBlank="1" showInputMessage="1" showErrorMessage="1" xr:uid="{00000000-0002-0000-0200-00002C000000}">
          <x14:formula1>
            <xm:f>OFFSET('Parametrage '!$H$10,1,MATCH($L$25,'Parametrage '!$H$10:$K$10,0)-1,COUNTA(OFFSET('Parametrage '!$H$10,1,MATCH($L$25,'Parametrage '!$H$10:$K$10,0)-1,57,1)),1)</xm:f>
          </x14:formula1>
          <xm:sqref>M25:N25</xm:sqref>
        </x14:dataValidation>
        <x14:dataValidation type="list" allowBlank="1" showInputMessage="1" showErrorMessage="1" xr:uid="{00000000-0002-0000-0200-00002D000000}">
          <x14:formula1>
            <xm:f>OFFSET('Parametrage '!$H$10,1,MATCH($L$26,'Parametrage '!$H$10:$K$10,0)-1,COUNTA(OFFSET('Parametrage '!$H$10,1,MATCH($L$26,'Parametrage '!$H$10:$K$10,0)-1,57,1)),1)</xm:f>
          </x14:formula1>
          <xm:sqref>M26:N26</xm:sqref>
        </x14:dataValidation>
        <x14:dataValidation type="list" allowBlank="1" showInputMessage="1" showErrorMessage="1" xr:uid="{00000000-0002-0000-0200-00002E000000}">
          <x14:formula1>
            <xm:f>OFFSET('Parametrage '!$H$10,1,MATCH($L$27,'Parametrage '!$H$10:$K$10,0)-1,COUNTA(OFFSET('Parametrage '!$H$10,1,MATCH($L$27,'Parametrage '!$H$10:$K$10,0)-1,57,1)),1)</xm:f>
          </x14:formula1>
          <xm:sqref>M27:N27</xm:sqref>
        </x14:dataValidation>
        <x14:dataValidation type="list" allowBlank="1" showInputMessage="1" showErrorMessage="1" xr:uid="{00000000-0002-0000-0200-00002F000000}">
          <x14:formula1>
            <xm:f>OFFSET('Parametrage '!$H$10,1,MATCH($L$28,'Parametrage '!$H$10:$K$10,0)-1,COUNTA(OFFSET('Parametrage '!$H$10,1,MATCH($L$28,'Parametrage '!$H$10:$K$10,0)-1,57,1)),1)</xm:f>
          </x14:formula1>
          <xm:sqref>M28:N28</xm:sqref>
        </x14:dataValidation>
        <x14:dataValidation type="list" allowBlank="1" showInputMessage="1" showErrorMessage="1" xr:uid="{00000000-0002-0000-0200-000030000000}">
          <x14:formula1>
            <xm:f>OFFSET('Parametrage '!$H$10,1,MATCH($L$29,'Parametrage '!$H$10:$K$10,0)-1,COUNTA(OFFSET('Parametrage '!$H$10,1,MATCH($L$29,'Parametrage '!$H$10:$K$10,0)-1,57,1)),1)</xm:f>
          </x14:formula1>
          <xm:sqref>M29:N29</xm:sqref>
        </x14:dataValidation>
        <x14:dataValidation type="list" allowBlank="1" showInputMessage="1" showErrorMessage="1" xr:uid="{00000000-0002-0000-0200-000031000000}">
          <x14:formula1>
            <xm:f>OFFSET('Parametrage '!$H$10,1,MATCH($L$30,'Parametrage '!$H$10:$K$10,0)-1,COUNTA(OFFSET('Parametrage '!$H$10,1,MATCH($L$30,'Parametrage '!$H$10:$K$10,0)-1,57,1)),1)</xm:f>
          </x14:formula1>
          <xm:sqref>N30</xm:sqref>
        </x14:dataValidation>
        <x14:dataValidation type="list" allowBlank="1" showInputMessage="1" showErrorMessage="1" xr:uid="{00000000-0002-0000-0200-000032000000}">
          <x14:formula1>
            <xm:f>OFFSET('Parametrage '!$H$10,1,MATCH($L$31,'Parametrage '!$H$10:$K$10,0)-1,COUNTA(OFFSET('Parametrage '!$H$10,1,MATCH($L$31,'Parametrage '!$H$10:$K$10,0)-1,57,1)),1)</xm:f>
          </x14:formula1>
          <xm:sqref>M31:N31</xm:sqref>
        </x14:dataValidation>
        <x14:dataValidation type="list" allowBlank="1" showInputMessage="1" showErrorMessage="1" xr:uid="{00000000-0002-0000-0200-000033000000}">
          <x14:formula1>
            <xm:f>OFFSET('Parametrage '!$H$10,1,MATCH($L$32,'Parametrage '!$H$10:$K$10,0)-1,COUNTA(OFFSET('Parametrage '!$H$10,1,MATCH($L$32,'Parametrage '!$H$10:$K$10,0)-1,57,1)),1)</xm:f>
          </x14:formula1>
          <xm:sqref>M32:N32</xm:sqref>
        </x14:dataValidation>
        <x14:dataValidation type="list" allowBlank="1" showInputMessage="1" showErrorMessage="1" xr:uid="{00000000-0002-0000-0200-000034000000}">
          <x14:formula1>
            <xm:f>OFFSET('Parametrage '!$H$10,1,MATCH($L$33,'Parametrage '!$H$10:$K$10,0)-1,COUNTA(OFFSET('Parametrage '!$H$10,1,MATCH($L$33,'Parametrage '!$H$10:$K$10,0)-1,57,1)),1)</xm:f>
          </x14:formula1>
          <xm:sqref>M33:N33</xm:sqref>
        </x14:dataValidation>
        <x14:dataValidation type="list" allowBlank="1" showInputMessage="1" showErrorMessage="1" xr:uid="{00000000-0002-0000-0200-000035000000}">
          <x14:formula1>
            <xm:f>OFFSET('Parametrage '!$H$10,1,MATCH($L$34,'Parametrage '!$H$10:$K$10,0)-1,COUNTA(OFFSET('Parametrage '!$H$10,1,MATCH($L$34,'Parametrage '!$H$10:$K$10,0)-1,57,1)),1)</xm:f>
          </x14:formula1>
          <xm:sqref>M34:N34</xm:sqref>
        </x14:dataValidation>
        <x14:dataValidation type="list" allowBlank="1" showInputMessage="1" showErrorMessage="1" xr:uid="{00000000-0002-0000-0200-000036000000}">
          <x14:formula1>
            <xm:f>OFFSET('Parametrage '!$H$10,1,MATCH($L$35,'Parametrage '!$H$10:$K$10,0)-1,COUNTA(OFFSET('Parametrage '!$H$10,1,MATCH($L$35,'Parametrage '!$H$10:$K$10,0)-1,57,1)),1)</xm:f>
          </x14:formula1>
          <xm:sqref>M35:N35</xm:sqref>
        </x14:dataValidation>
        <x14:dataValidation type="list" allowBlank="1" showInputMessage="1" showErrorMessage="1" xr:uid="{00000000-0002-0000-0200-000037000000}">
          <x14:formula1>
            <xm:f>OFFSET('Parametrage '!$H$10,1,MATCH($L$36,'Parametrage '!$H$10:$K$10,0)-1,COUNTA(OFFSET('Parametrage '!$H$10,1,MATCH($L$36,'Parametrage '!$H$10:$K$10,0)-1,57,1)),1)</xm:f>
          </x14:formula1>
          <xm:sqref>M36:N36</xm:sqref>
        </x14:dataValidation>
        <x14:dataValidation type="list" allowBlank="1" showInputMessage="1" showErrorMessage="1" xr:uid="{00000000-0002-0000-0200-000038000000}">
          <x14:formula1>
            <xm:f>OFFSET('Parametrage '!$H$10,1,MATCH($L$37,'Parametrage '!$H$10:$K$10,0)-1,COUNTA(OFFSET('Parametrage '!$H$10,1,MATCH($L$37,'Parametrage '!$H$10:$K$10,0)-1,57,1)),1)</xm:f>
          </x14:formula1>
          <xm:sqref>M37:N37</xm:sqref>
        </x14:dataValidation>
        <x14:dataValidation type="list" allowBlank="1" showInputMessage="1" showErrorMessage="1" xr:uid="{00000000-0002-0000-0200-000039000000}">
          <x14:formula1>
            <xm:f>OFFSET('Parametrage '!$H$10,1,MATCH($L$38,'Parametrage '!$H$10:$K$10,0)-1,COUNTA(OFFSET('Parametrage '!$H$10,1,MATCH($L$38,'Parametrage '!$H$10:$K$10,0)-1,57,1)),1)</xm:f>
          </x14:formula1>
          <xm:sqref>M38:N38</xm:sqref>
        </x14:dataValidation>
        <x14:dataValidation type="list" allowBlank="1" showInputMessage="1" showErrorMessage="1" xr:uid="{00000000-0002-0000-0200-00003A000000}">
          <x14:formula1>
            <xm:f>OFFSET('Parametrage '!$H$10,1,MATCH($L$39,'Parametrage '!$H$10:$K$10,0)-1,COUNTA(OFFSET('Parametrage '!$H$10,1,MATCH($L$39,'Parametrage '!$H$10:$K$10,0)-1,57,1)),1)</xm:f>
          </x14:formula1>
          <xm:sqref>N21 N39</xm:sqref>
        </x14:dataValidation>
        <x14:dataValidation type="list" allowBlank="1" showInputMessage="1" showErrorMessage="1" xr:uid="{00000000-0002-0000-0200-00003B000000}">
          <x14:formula1>
            <xm:f>OFFSET('Parametrage '!$H$10,1,MATCH($L$40,'Parametrage '!$H$10:$K$10,0)-1,COUNTA(OFFSET('Parametrage '!$H$10,1,MATCH($L$40,'Parametrage '!$H$10:$K$10,0)-1,57,1)),1)</xm:f>
          </x14:formula1>
          <xm:sqref>M40:N40</xm:sqref>
        </x14:dataValidation>
        <x14:dataValidation type="list" allowBlank="1" showInputMessage="1" showErrorMessage="1" xr:uid="{00000000-0002-0000-0200-00003C000000}">
          <x14:formula1>
            <xm:f>OFFSET('Parametrage '!$H$10,1,MATCH($L$41,'Parametrage '!$H$10:$K$10,0)-1,COUNTA(OFFSET('Parametrage '!$H$10,1,MATCH($L$41,'Parametrage '!$H$10:$K$10,0)-1,57,1)),1)</xm:f>
          </x14:formula1>
          <xm:sqref>M41:N41</xm:sqref>
        </x14:dataValidation>
        <x14:dataValidation type="list" allowBlank="1" showInputMessage="1" showErrorMessage="1" xr:uid="{00000000-0002-0000-0200-00003D000000}">
          <x14:formula1>
            <xm:f>OFFSET('Parametrage '!$H$10,1,MATCH($L$42,'Parametrage '!$H$10:$K$10,0)-1,COUNTA(OFFSET('Parametrage '!$H$10,1,MATCH($L$42,'Parametrage '!$H$10:$K$10,0)-1,57,1)),1)</xm:f>
          </x14:formula1>
          <xm:sqref>M42:N42</xm:sqref>
        </x14:dataValidation>
        <x14:dataValidation type="list" allowBlank="1" showInputMessage="1" showErrorMessage="1" xr:uid="{00000000-0002-0000-0200-00003E000000}">
          <x14:formula1>
            <xm:f>OFFSET('Parametrage '!$H$10,1,MATCH($L$43,'Parametrage '!$H$10:$K$10,0)-1,COUNTA(OFFSET('Parametrage '!$H$10,1,MATCH($L$43,'Parametrage '!$H$10:$K$10,0)-1,57,1)),1)</xm:f>
          </x14:formula1>
          <xm:sqref>M43:N43</xm:sqref>
        </x14:dataValidation>
        <x14:dataValidation type="list" allowBlank="1" showInputMessage="1" showErrorMessage="1" xr:uid="{00000000-0002-0000-0200-00003F000000}">
          <x14:formula1>
            <xm:f>OFFSET('Parametrage '!$H$10,1,MATCH($L$44,'Parametrage '!$H$10:$K$10,0)-1,COUNTA(OFFSET('Parametrage '!$H$10,1,MATCH($L$44,'Parametrage '!$H$10:$K$10,0)-1,57,1)),1)</xm:f>
          </x14:formula1>
          <xm:sqref>M44:N44</xm:sqref>
        </x14:dataValidation>
        <x14:dataValidation type="list" allowBlank="1" showInputMessage="1" showErrorMessage="1" xr:uid="{00000000-0002-0000-0200-000040000000}">
          <x14:formula1>
            <xm:f>OFFSET('Parametrage '!$H$10,1,MATCH($L$45,'Parametrage '!$H$10:$K$10,0)-1,COUNTA(OFFSET('Parametrage '!$H$10,1,MATCH($L$45,'Parametrage '!$H$10:$K$10,0)-1,57,1)),1)</xm:f>
          </x14:formula1>
          <xm:sqref>M45:N45</xm:sqref>
        </x14:dataValidation>
        <x14:dataValidation type="list" allowBlank="1" showInputMessage="1" showErrorMessage="1" xr:uid="{00000000-0002-0000-0200-000041000000}">
          <x14:formula1>
            <xm:f>OFFSET('Parametrage '!$H$10,1,MATCH($L$46,'Parametrage '!$H$10:$K$10,0)-1,COUNTA(OFFSET('Parametrage '!$H$10,1,MATCH($L$46,'Parametrage '!$H$10:$K$10,0)-1,57,1)),1)</xm:f>
          </x14:formula1>
          <xm:sqref>M46:N46</xm:sqref>
        </x14:dataValidation>
        <x14:dataValidation type="list" allowBlank="1" showInputMessage="1" showErrorMessage="1" xr:uid="{00000000-0002-0000-0200-000042000000}">
          <x14:formula1>
            <xm:f>OFFSET('Parametrage '!$H$10,1,MATCH($L$47,'Parametrage '!$H$10:$K$10,0)-1,COUNTA(OFFSET('Parametrage '!$H$10,1,MATCH($L$47,'Parametrage '!$H$10:$K$10,0)-1,57,1)),1)</xm:f>
          </x14:formula1>
          <xm:sqref>M47:N47</xm:sqref>
        </x14:dataValidation>
        <x14:dataValidation type="list" allowBlank="1" showInputMessage="1" showErrorMessage="1" xr:uid="{00000000-0002-0000-0200-000043000000}">
          <x14:formula1>
            <xm:f>OFFSET('Parametrage '!$H$10,1,MATCH($L$48,'Parametrage '!$H$10:$K$10,0)-1,COUNTA(OFFSET('Parametrage '!$H$10,1,MATCH($L$48,'Parametrage '!$H$10:$K$10,0)-1,57,1)),1)</xm:f>
          </x14:formula1>
          <xm:sqref>M48:N48</xm:sqref>
        </x14:dataValidation>
        <x14:dataValidation type="list" allowBlank="1" showInputMessage="1" showErrorMessage="1" xr:uid="{00000000-0002-0000-0200-000044000000}">
          <x14:formula1>
            <xm:f>OFFSET('Parametrage '!$H$10,1,MATCH($L$49,'Parametrage '!$H$10:$K$10,0)-1,COUNTA(OFFSET('Parametrage '!$H$10,1,MATCH($L$49,'Parametrage '!$H$10:$K$10,0)-1,57,1)),1)</xm:f>
          </x14:formula1>
          <xm:sqref>M49:N49</xm:sqref>
        </x14:dataValidation>
        <x14:dataValidation type="list" allowBlank="1" showInputMessage="1" showErrorMessage="1" xr:uid="{00000000-0002-0000-0200-000045000000}">
          <x14:formula1>
            <xm:f>OFFSET('Parametrage '!$H$10,1,MATCH($L$50,'Parametrage '!$H$10:$K$10,0)-1,COUNTA(OFFSET('Parametrage '!$H$10,1,MATCH($L$50,'Parametrage '!$H$10:$K$10,0)-1,57,1)),1)</xm:f>
          </x14:formula1>
          <xm:sqref>M50:N50</xm:sqref>
        </x14:dataValidation>
        <x14:dataValidation type="list" allowBlank="1" showInputMessage="1" showErrorMessage="1" xr:uid="{00000000-0002-0000-0200-000046000000}">
          <x14:formula1>
            <xm:f>OFFSET('Parametrage '!$H$10,1,MATCH($L$51,'Parametrage '!$H$10:$K$10,0)-1,COUNTA(OFFSET('Parametrage '!$H$10,1,MATCH($L$51,'Parametrage '!$H$10:$K$10,0)-1,57,1)),1)</xm:f>
          </x14:formula1>
          <xm:sqref>M51:N51</xm:sqref>
        </x14:dataValidation>
        <x14:dataValidation type="list" allowBlank="1" showInputMessage="1" showErrorMessage="1" xr:uid="{00000000-0002-0000-0200-000047000000}">
          <x14:formula1>
            <xm:f>OFFSET('Parametrage '!$H$10,1,MATCH($L$52,'Parametrage '!$H$10:$K$10,0)-1,COUNTA(OFFSET('Parametrage '!$H$10,1,MATCH($L$52,'Parametrage '!$H$10:$K$10,0)-1,57,1)),1)</xm:f>
          </x14:formula1>
          <xm:sqref>M52:N52</xm:sqref>
        </x14:dataValidation>
        <x14:dataValidation type="list" allowBlank="1" showInputMessage="1" showErrorMessage="1" xr:uid="{00000000-0002-0000-0200-000048000000}">
          <x14:formula1>
            <xm:f>OFFSET('Parametrage '!$H$10,1,MATCH($L$53,'Parametrage '!$H$10:$K$10,0)-1,COUNTA(OFFSET('Parametrage '!$H$10,1,MATCH($L$53,'Parametrage '!$H$10:$K$10,0)-1,57,1)),1)</xm:f>
          </x14:formula1>
          <xm:sqref>M53:N53</xm:sqref>
        </x14:dataValidation>
        <x14:dataValidation type="list" allowBlank="1" showInputMessage="1" showErrorMessage="1" xr:uid="{00000000-0002-0000-0200-000049000000}">
          <x14:formula1>
            <xm:f>OFFSET('Parametrage '!$H$10,1,MATCH($L$54,'Parametrage '!$H$10:$K$10,0)-1,COUNTA(OFFSET('Parametrage '!$H$10,1,MATCH($L$54,'Parametrage '!$H$10:$K$10,0)-1,57,1)),1)</xm:f>
          </x14:formula1>
          <xm:sqref>M54:N54</xm:sqref>
        </x14:dataValidation>
        <x14:dataValidation type="list" allowBlank="1" showInputMessage="1" showErrorMessage="1" xr:uid="{00000000-0002-0000-0200-00004A000000}">
          <x14:formula1>
            <xm:f>OFFSET('Parametrage '!$H$10,1,MATCH($L$55,'Parametrage '!$H$10:$K$10,0)-1,COUNTA(OFFSET('Parametrage '!$H$10,1,MATCH($L$55,'Parametrage '!$H$10:$K$10,0)-1,57,1)),1)</xm:f>
          </x14:formula1>
          <xm:sqref>M55:N55</xm:sqref>
        </x14:dataValidation>
        <x14:dataValidation type="list" allowBlank="1" showInputMessage="1" showErrorMessage="1" xr:uid="{00000000-0002-0000-0200-00004B000000}">
          <x14:formula1>
            <xm:f>OFFSET('Parametrage '!$H$10,1,MATCH($L$56,'Parametrage '!$H$10:$K$10,0)-1,COUNTA(OFFSET('Parametrage '!$H$10,1,MATCH($L$56,'Parametrage '!$H$10:$K$10,0)-1,57,1)),1)</xm:f>
          </x14:formula1>
          <xm:sqref>N56</xm:sqref>
        </x14:dataValidation>
        <x14:dataValidation type="list" allowBlank="1" showInputMessage="1" showErrorMessage="1" xr:uid="{00000000-0002-0000-0200-00004C000000}">
          <x14:formula1>
            <xm:f>OFFSET('Parametrage '!$H$10,1,MATCH($L$57,'Parametrage '!$H$10:$K$10,0)-1,COUNTA(OFFSET('Parametrage '!$H$10,1,MATCH($L$57,'Parametrage '!$H$10:$K$10,0)-1,57,1)),1)</xm:f>
          </x14:formula1>
          <xm:sqref>M57:N57</xm:sqref>
        </x14:dataValidation>
        <x14:dataValidation type="list" allowBlank="1" showInputMessage="1" showErrorMessage="1" xr:uid="{00000000-0002-0000-0200-00004D000000}">
          <x14:formula1>
            <xm:f>OFFSET('Parametrage '!$H$10,1,MATCH($L$58,'Parametrage '!$H$10:$K$10,0)-1,COUNTA(OFFSET('Parametrage '!$H$10,1,MATCH($L$58,'Parametrage '!$H$10:$K$10,0)-1,57,1)),1)</xm:f>
          </x14:formula1>
          <xm:sqref>M58:N58</xm:sqref>
        </x14:dataValidation>
        <x14:dataValidation type="list" allowBlank="1" showInputMessage="1" showErrorMessage="1" xr:uid="{00000000-0002-0000-0200-00004E000000}">
          <x14:formula1>
            <xm:f>OFFSET('Parametrage '!$H$10,1,MATCH($L$59,'Parametrage '!$H$10:$K$10,0)-1,COUNTA(OFFSET('Parametrage '!$H$10,1,MATCH($L$59,'Parametrage '!$H$10:$K$10,0)-1,57,1)),1)</xm:f>
          </x14:formula1>
          <xm:sqref>M59:N59</xm:sqref>
        </x14:dataValidation>
        <x14:dataValidation type="list" allowBlank="1" showInputMessage="1" showErrorMessage="1" xr:uid="{00000000-0002-0000-0200-00004F000000}">
          <x14:formula1>
            <xm:f>OFFSET('Parametrage '!$H$10,1,MATCH($L$60,'Parametrage '!$H$10:$K$10,0)-1,COUNTA(OFFSET('Parametrage '!$H$10,1,MATCH($L$60,'Parametrage '!$H$10:$K$10,0)-1,57,1)),1)</xm:f>
          </x14:formula1>
          <xm:sqref>M60:N60</xm:sqref>
        </x14:dataValidation>
        <x14:dataValidation type="list" allowBlank="1" showInputMessage="1" showErrorMessage="1" xr:uid="{00000000-0002-0000-0200-000050000000}">
          <x14:formula1>
            <xm:f>OFFSET('Parametrage '!$H$10,1,MATCH($L$61,'Parametrage '!$H$10:$K$10,0)-1,COUNTA(OFFSET('Parametrage '!$H$10,1,MATCH($L$61,'Parametrage '!$H$10:$K$10,0)-1,57,1)),1)</xm:f>
          </x14:formula1>
          <xm:sqref>M61:N61</xm:sqref>
        </x14:dataValidation>
        <x14:dataValidation type="list" allowBlank="1" showInputMessage="1" showErrorMessage="1" xr:uid="{00000000-0002-0000-0200-000051000000}">
          <x14:formula1>
            <xm:f>OFFSET('Parametrage '!$H$10,1,MATCH($L$62,'Parametrage '!$H$10:$K$10,0)-1,COUNTA(OFFSET('Parametrage '!$H$10,1,MATCH($L$62,'Parametrage '!$H$10:$K$10,0)-1,57,1)),1)</xm:f>
          </x14:formula1>
          <xm:sqref>M62:N62</xm:sqref>
        </x14:dataValidation>
        <x14:dataValidation type="list" allowBlank="1" showInputMessage="1" showErrorMessage="1" xr:uid="{00000000-0002-0000-0200-000052000000}">
          <x14:formula1>
            <xm:f>OFFSET('Parametrage '!$H$10,1,MATCH($L$63,'Parametrage '!$H$10:$K$10,0)-1,COUNTA(OFFSET('Parametrage '!$H$10,1,MATCH($L$63,'Parametrage '!$H$10:$K$10,0)-1,57,1)),1)</xm:f>
          </x14:formula1>
          <xm:sqref>M63:N63</xm:sqref>
        </x14:dataValidation>
        <x14:dataValidation type="list" allowBlank="1" showInputMessage="1" showErrorMessage="1" xr:uid="{00000000-0002-0000-0200-000053000000}">
          <x14:formula1>
            <xm:f>OFFSET('Parametrage '!$H$10,1,MATCH($L$64,'Parametrage '!$H$10:$K$10,0)-1,COUNTA(OFFSET('Parametrage '!$H$10,1,MATCH($L$64,'Parametrage '!$H$10:$K$10,0)-1,57,1)),1)</xm:f>
          </x14:formula1>
          <xm:sqref>M64:N64</xm:sqref>
        </x14:dataValidation>
        <x14:dataValidation type="list" allowBlank="1" showInputMessage="1" showErrorMessage="1" xr:uid="{00000000-0002-0000-0200-000054000000}">
          <x14:formula1>
            <xm:f>OFFSET('Parametrage '!$H$10,1,MATCH($L$65,'Parametrage '!$H$10:$K$10,0)-1,COUNTA(OFFSET('Parametrage '!$H$10,1,MATCH($L$65,'Parametrage '!$H$10:$K$10,0)-1,57,1)),1)</xm:f>
          </x14:formula1>
          <xm:sqref>M65:N65</xm:sqref>
        </x14:dataValidation>
        <x14:dataValidation type="list" allowBlank="1" showInputMessage="1" showErrorMessage="1" xr:uid="{00000000-0002-0000-0200-000055000000}">
          <x14:formula1>
            <xm:f>OFFSET('Parametrage '!$H$10,1,MATCH($L$66,'Parametrage '!$H$10:$K$10,0)-1,COUNTA(OFFSET('Parametrage '!$H$10,1,MATCH($L$66,'Parametrage '!$H$10:$K$10,0)-1,57,1)),1)</xm:f>
          </x14:formula1>
          <xm:sqref>M66:N66</xm:sqref>
        </x14:dataValidation>
        <x14:dataValidation type="list" allowBlank="1" showInputMessage="1" showErrorMessage="1" xr:uid="{00000000-0002-0000-0200-000056000000}">
          <x14:formula1>
            <xm:f>OFFSET('Parametrage '!$H$10,1,MATCH($L$67,'Parametrage '!$H$10:$K$10,0)-1,COUNTA(OFFSET('Parametrage '!$H$10,1,MATCH($L$67,'Parametrage '!$H$10:$K$10,0)-1,57,1)),1)</xm:f>
          </x14:formula1>
          <xm:sqref>M67:N67</xm:sqref>
        </x14:dataValidation>
        <x14:dataValidation type="list" allowBlank="1" showInputMessage="1" showErrorMessage="1" xr:uid="{00000000-0002-0000-0200-000057000000}">
          <x14:formula1>
            <xm:f>OFFSET('Parametrage '!$H$10,1,MATCH($L$68,'Parametrage '!$H$10:$K$10,0)-1,COUNTA(OFFSET('Parametrage '!$H$10,1,MATCH($L$68,'Parametrage '!$H$10:$K$10,0)-1,57,1)),1)</xm:f>
          </x14:formula1>
          <xm:sqref>M68:N68</xm:sqref>
        </x14:dataValidation>
        <x14:dataValidation type="list" allowBlank="1" showInputMessage="1" showErrorMessage="1" xr:uid="{00000000-0002-0000-0200-000058000000}">
          <x14:formula1>
            <xm:f>OFFSET('Parametrage '!$H$10,1,MATCH($L$69,'Parametrage '!$H$10:$K$10,0)-1,COUNTA(OFFSET('Parametrage '!$H$10,1,MATCH($L$69,'Parametrage '!$H$10:$K$10,0)-1,57,1)),1)</xm:f>
          </x14:formula1>
          <xm:sqref>M69:N69</xm:sqref>
        </x14:dataValidation>
        <x14:dataValidation type="list" allowBlank="1" showInputMessage="1" showErrorMessage="1" xr:uid="{00000000-0002-0000-0200-000059000000}">
          <x14:formula1>
            <xm:f>OFFSET('Parametrage '!$H$10,1,MATCH($L$70,'Parametrage '!$H$10:$K$10,0)-1,COUNTA(OFFSET('Parametrage '!$H$10,1,MATCH($L$70,'Parametrage '!$H$10:$K$10,0)-1,57,1)),1)</xm:f>
          </x14:formula1>
          <xm:sqref>M70:N70</xm:sqref>
        </x14:dataValidation>
        <x14:dataValidation type="list" allowBlank="1" showInputMessage="1" showErrorMessage="1" xr:uid="{00000000-0002-0000-0200-00005A000000}">
          <x14:formula1>
            <xm:f>OFFSET('Parametrage '!$H$10,1,MATCH($L$71,'Parametrage '!$H$10:$K$10,0)-1,COUNTA(OFFSET('Parametrage '!$H$10,1,MATCH($L$71,'Parametrage '!$H$10:$K$10,0)-1,57,1)),1)</xm:f>
          </x14:formula1>
          <xm:sqref>M71:N71</xm:sqref>
        </x14:dataValidation>
        <x14:dataValidation type="list" allowBlank="1" showInputMessage="1" showErrorMessage="1" xr:uid="{00000000-0002-0000-0200-00005B000000}">
          <x14:formula1>
            <xm:f>OFFSET('Parametrage '!$H$10,1,MATCH($L$72,'Parametrage '!$H$10:$K$10,0)-1,COUNTA(OFFSET('Parametrage '!$H$10,1,MATCH($L$72,'Parametrage '!$H$10:$K$10,0)-1,57,1)),1)</xm:f>
          </x14:formula1>
          <xm:sqref>M72:N72</xm:sqref>
        </x14:dataValidation>
        <x14:dataValidation type="list" allowBlank="1" showInputMessage="1" showErrorMessage="1" xr:uid="{00000000-0002-0000-0200-00005C000000}">
          <x14:formula1>
            <xm:f>OFFSET('Parametrage '!$H$10,1,MATCH($L$73,'Parametrage '!$H$10:$K$10,0)-1,COUNTA(OFFSET('Parametrage '!$H$10,1,MATCH($L$73,'Parametrage '!$H$10:$K$10,0)-1,57,1)),1)</xm:f>
          </x14:formula1>
          <xm:sqref>M73:N73</xm:sqref>
        </x14:dataValidation>
        <x14:dataValidation type="list" allowBlank="1" showInputMessage="1" showErrorMessage="1" xr:uid="{00000000-0002-0000-0200-00005D000000}">
          <x14:formula1>
            <xm:f>OFFSET('Parametrage '!$H$10,1,MATCH($L$74,'Parametrage '!$H$10:$K$10,0)-1,COUNTA(OFFSET('Parametrage '!$H$10,1,MATCH($L$74,'Parametrage '!$H$10:$K$10,0)-1,57,1)),1)</xm:f>
          </x14:formula1>
          <xm:sqref>M74:N74</xm:sqref>
        </x14:dataValidation>
        <x14:dataValidation type="list" allowBlank="1" showInputMessage="1" showErrorMessage="1" xr:uid="{00000000-0002-0000-0200-00005E000000}">
          <x14:formula1>
            <xm:f>OFFSET('Parametrage '!$H$10,1,MATCH($L$75,'Parametrage '!$H$10:$K$10,0)-1,COUNTA(OFFSET('Parametrage '!$H$10,1,MATCH($L$75,'Parametrage '!$H$10:$K$10,0)-1,57,1)),1)</xm:f>
          </x14:formula1>
          <xm:sqref>M75:N75</xm:sqref>
        </x14:dataValidation>
        <x14:dataValidation type="list" allowBlank="1" showInputMessage="1" showErrorMessage="1" xr:uid="{00000000-0002-0000-0200-00005F000000}">
          <x14:formula1>
            <xm:f>OFFSET('Parametrage '!$H$10,1,MATCH($L$76,'Parametrage '!$H$10:$K$10,0)-1,COUNTA(OFFSET('Parametrage '!$H$10,1,MATCH($L$76,'Parametrage '!$H$10:$K$10,0)-1,57,1)),1)</xm:f>
          </x14:formula1>
          <xm:sqref>M76:N76</xm:sqref>
        </x14:dataValidation>
        <x14:dataValidation type="list" allowBlank="1" showInputMessage="1" showErrorMessage="1" xr:uid="{00000000-0002-0000-0200-000060000000}">
          <x14:formula1>
            <xm:f>OFFSET('Parametrage '!$H$10,1,MATCH($L$77,'Parametrage '!$H$10:$K$10,0)-1,COUNTA(OFFSET('Parametrage '!$H$10,1,MATCH($L$77,'Parametrage '!$H$10:$K$10,0)-1,57,1)),1)</xm:f>
          </x14:formula1>
          <xm:sqref>M77:N77</xm:sqref>
        </x14:dataValidation>
        <x14:dataValidation type="list" allowBlank="1" showInputMessage="1" showErrorMessage="1" xr:uid="{00000000-0002-0000-0200-000061000000}">
          <x14:formula1>
            <xm:f>OFFSET('Parametrage '!$H$10,1,MATCH($L$78,'Parametrage '!$H$10:$K$10,0)-1,COUNTA(OFFSET('Parametrage '!$H$10,1,MATCH($L$78,'Parametrage '!$H$10:$K$10,0)-1,57,1)),1)</xm:f>
          </x14:formula1>
          <xm:sqref>M78:N78</xm:sqref>
        </x14:dataValidation>
        <x14:dataValidation type="list" allowBlank="1" showInputMessage="1" showErrorMessage="1" xr:uid="{00000000-0002-0000-0200-000062000000}">
          <x14:formula1>
            <xm:f>OFFSET('Parametrage '!$H$10,1,MATCH($L$79,'Parametrage '!$H$10:$K$10,0)-1,COUNTA(OFFSET('Parametrage '!$H$10,1,MATCH($L$79,'Parametrage '!$H$10:$K$10,0)-1,57,1)),1)</xm:f>
          </x14:formula1>
          <xm:sqref>M79:N79</xm:sqref>
        </x14:dataValidation>
        <x14:dataValidation type="list" allowBlank="1" showInputMessage="1" showErrorMessage="1" xr:uid="{00000000-0002-0000-0200-000063000000}">
          <x14:formula1>
            <xm:f>OFFSET('Parametrage '!$H$10,1,MATCH($L$80,'Parametrage '!$H$10:$K$10,0)-1,COUNTA(OFFSET('Parametrage '!$H$10,1,MATCH($L$80,'Parametrage '!$H$10:$K$10,0)-1,57,1)),1)</xm:f>
          </x14:formula1>
          <xm:sqref>M80:N80</xm:sqref>
        </x14:dataValidation>
        <x14:dataValidation type="list" allowBlank="1" showInputMessage="1" showErrorMessage="1" xr:uid="{00000000-0002-0000-0200-000064000000}">
          <x14:formula1>
            <xm:f>OFFSET('Parametrage '!$H$10,1,MATCH($L$81,'Parametrage '!$H$10:$K$10,0)-1,COUNTA(OFFSET('Parametrage '!$H$10,1,MATCH($L$81,'Parametrage '!$H$10:$K$10,0)-1,57,1)),1)</xm:f>
          </x14:formula1>
          <xm:sqref>M81:N81</xm:sqref>
        </x14:dataValidation>
        <x14:dataValidation type="list" allowBlank="1" showInputMessage="1" showErrorMessage="1" xr:uid="{00000000-0002-0000-0200-000065000000}">
          <x14:formula1>
            <xm:f>OFFSET('Parametrage '!$H$10,1,MATCH($L$82,'Parametrage '!$H$10:$K$10,0)-1,COUNTA(OFFSET('Parametrage '!$H$10,1,MATCH($L$82,'Parametrage '!$H$10:$K$10,0)-1,57,1)),1)</xm:f>
          </x14:formula1>
          <xm:sqref>M82:N82</xm:sqref>
        </x14:dataValidation>
        <x14:dataValidation type="list" allowBlank="1" showInputMessage="1" showErrorMessage="1" xr:uid="{00000000-0002-0000-0200-000066000000}">
          <x14:formula1>
            <xm:f>OFFSET('Parametrage '!$H$10,1,MATCH($L$83,'Parametrage '!$H$10:$K$10,0)-1,COUNTA(OFFSET('Parametrage '!$H$10,1,MATCH($L$83,'Parametrage '!$H$10:$K$10,0)-1,57,1)),1)</xm:f>
          </x14:formula1>
          <xm:sqref>M83:N83</xm:sqref>
        </x14:dataValidation>
        <x14:dataValidation type="list" allowBlank="1" showInputMessage="1" showErrorMessage="1" xr:uid="{00000000-0002-0000-0200-000067000000}">
          <x14:formula1>
            <xm:f>OFFSET('Parametrage '!$H$10,1,MATCH($L$84,'Parametrage '!$H$10:$K$10,0)-1,COUNTA(OFFSET('Parametrage '!$H$10,1,MATCH($L$84,'Parametrage '!$H$10:$K$10,0)-1,57,1)),1)</xm:f>
          </x14:formula1>
          <xm:sqref>M84:N84</xm:sqref>
        </x14:dataValidation>
        <x14:dataValidation type="list" allowBlank="1" showInputMessage="1" showErrorMessage="1" xr:uid="{00000000-0002-0000-0200-000068000000}">
          <x14:formula1>
            <xm:f>OFFSET('Parametrage '!$H$10,1,MATCH($L$85,'Parametrage '!$H$10:$K$10,0)-1,COUNTA(OFFSET('Parametrage '!$H$10,1,MATCH($L$85,'Parametrage '!$H$10:$K$10,0)-1,57,1)),1)</xm:f>
          </x14:formula1>
          <xm:sqref>M85:N85</xm:sqref>
        </x14:dataValidation>
        <x14:dataValidation type="list" allowBlank="1" showInputMessage="1" showErrorMessage="1" xr:uid="{00000000-0002-0000-0200-000069000000}">
          <x14:formula1>
            <xm:f>OFFSET('Parametrage '!$H$10,1,MATCH($L$86,'Parametrage '!$H$10:$K$10,0)-1,COUNTA(OFFSET('Parametrage '!$H$10,1,MATCH($L$86,'Parametrage '!$H$10:$K$10,0)-1,57,1)),1)</xm:f>
          </x14:formula1>
          <xm:sqref>M86:N86</xm:sqref>
        </x14:dataValidation>
        <x14:dataValidation type="list" allowBlank="1" showInputMessage="1" showErrorMessage="1" xr:uid="{00000000-0002-0000-0200-00006A000000}">
          <x14:formula1>
            <xm:f>OFFSET('Parametrage '!$H$10,1,MATCH($L$87,'Parametrage '!$H$10:$K$10,0)-1,COUNTA(OFFSET('Parametrage '!$H$10,1,MATCH($L$87,'Parametrage '!$H$10:$K$10,0)-1,57,1)),1)</xm:f>
          </x14:formula1>
          <xm:sqref>M87:N87</xm:sqref>
        </x14:dataValidation>
        <x14:dataValidation type="list" allowBlank="1" showInputMessage="1" showErrorMessage="1" xr:uid="{00000000-0002-0000-0200-00006B000000}">
          <x14:formula1>
            <xm:f>OFFSET('Parametrage '!$H$10,1,MATCH($L$88,'Parametrage '!$H$10:$K$10,0)-1,COUNTA(OFFSET('Parametrage '!$H$10,1,MATCH($L$88,'Parametrage '!$H$10:$K$10,0)-1,57,1)),1)</xm:f>
          </x14:formula1>
          <xm:sqref>M88:N88</xm:sqref>
        </x14:dataValidation>
        <x14:dataValidation type="list" allowBlank="1" showInputMessage="1" showErrorMessage="1" xr:uid="{00000000-0002-0000-0200-00006C000000}">
          <x14:formula1>
            <xm:f>OFFSET('Parametrage '!$H$10,1,MATCH($L$89,'Parametrage '!$H$10:$K$10,0)-1,COUNTA(OFFSET('Parametrage '!$H$10,1,MATCH($L$89,'Parametrage '!$H$10:$K$10,0)-1,57,1)),1)</xm:f>
          </x14:formula1>
          <xm:sqref>M89:N89</xm:sqref>
        </x14:dataValidation>
        <x14:dataValidation type="list" allowBlank="1" showInputMessage="1" showErrorMessage="1" xr:uid="{00000000-0002-0000-0200-00006D000000}">
          <x14:formula1>
            <xm:f>OFFSET('Parametrage '!$H$10,1,MATCH($L$90,'Parametrage '!$H$10:$K$10,0)-1,COUNTA(OFFSET('Parametrage '!$H$10,1,MATCH($L$90,'Parametrage '!$H$10:$K$10,0)-1,57,1)),1)</xm:f>
          </x14:formula1>
          <xm:sqref>M90:N90</xm:sqref>
        </x14:dataValidation>
        <x14:dataValidation type="list" allowBlank="1" showInputMessage="1" showErrorMessage="1" xr:uid="{00000000-0002-0000-0200-00006E000000}">
          <x14:formula1>
            <xm:f>OFFSET('Parametrage '!$H$10,1,MATCH($L$91,'Parametrage '!$H$10:$K$10,0)-1,COUNTA(OFFSET('Parametrage '!$H$10,1,MATCH($L$91,'Parametrage '!$H$10:$K$10,0)-1,57,1)),1)</xm:f>
          </x14:formula1>
          <xm:sqref>M91:N91</xm:sqref>
        </x14:dataValidation>
        <x14:dataValidation type="list" allowBlank="1" showInputMessage="1" showErrorMessage="1" xr:uid="{00000000-0002-0000-0200-00006F000000}">
          <x14:formula1>
            <xm:f>OFFSET('Parametrage '!$H$10,1,MATCH($L$92,'Parametrage '!$H$10:$K$10,0)-1,COUNTA(OFFSET('Parametrage '!$H$10,1,MATCH($L$92,'Parametrage '!$H$10:$K$10,0)-1,57,1)),1)</xm:f>
          </x14:formula1>
          <xm:sqref>M92:N92</xm:sqref>
        </x14:dataValidation>
        <x14:dataValidation type="list" allowBlank="1" showInputMessage="1" showErrorMessage="1" xr:uid="{00000000-0002-0000-0200-000070000000}">
          <x14:formula1>
            <xm:f>OFFSET('Parametrage '!$H$10,1,MATCH($L$93,'Parametrage '!$H$10:$K$10,0)-1,COUNTA(OFFSET('Parametrage '!$H$10,1,MATCH($L$93,'Parametrage '!$H$10:$K$10,0)-1,57,1)),1)</xm:f>
          </x14:formula1>
          <xm:sqref>M93:N93</xm:sqref>
        </x14:dataValidation>
        <x14:dataValidation type="list" allowBlank="1" showInputMessage="1" showErrorMessage="1" xr:uid="{00000000-0002-0000-0200-000071000000}">
          <x14:formula1>
            <xm:f>OFFSET('Parametrage '!$H$10,1,MATCH($L$94,'Parametrage '!$H$10:$K$10,0)-1,COUNTA(OFFSET('Parametrage '!$H$10,1,MATCH($L$94,'Parametrage '!$H$10:$K$10,0)-1,57,1)),1)</xm:f>
          </x14:formula1>
          <xm:sqref>M94</xm:sqref>
        </x14:dataValidation>
        <x14:dataValidation type="list" allowBlank="1" showInputMessage="1" showErrorMessage="1" xr:uid="{00000000-0002-0000-0200-000072000000}">
          <x14:formula1>
            <xm:f>OFFSET('Parametrage '!$H$10,1,MATCH($L$95,'Parametrage '!$H$10:$K$10,0)-1,COUNTA(OFFSET('Parametrage '!$H$10,1,MATCH($L$95,'Parametrage '!$H$10:$K$10,0)-1,57,1)),1)</xm:f>
          </x14:formula1>
          <xm:sqref>M95:N95</xm:sqref>
        </x14:dataValidation>
        <x14:dataValidation type="list" allowBlank="1" showInputMessage="1" showErrorMessage="1" xr:uid="{00000000-0002-0000-0200-000073000000}">
          <x14:formula1>
            <xm:f>OFFSET('Parametrage '!$H$10,1,MATCH($L$96,'Parametrage '!$H$10:$K$10,0)-1,COUNTA(OFFSET('Parametrage '!$H$10,1,MATCH($L$96,'Parametrage '!$H$10:$K$10,0)-1,57,1)),1)</xm:f>
          </x14:formula1>
          <xm:sqref>M96:N96</xm:sqref>
        </x14:dataValidation>
        <x14:dataValidation type="list" allowBlank="1" showInputMessage="1" showErrorMessage="1" xr:uid="{00000000-0002-0000-0200-000074000000}">
          <x14:formula1>
            <xm:f>OFFSET('Parametrage '!$H$10,1,MATCH($L$97,'Parametrage '!$H$10:$K$10,0)-1,COUNTA(OFFSET('Parametrage '!$H$10,1,MATCH($L$97,'Parametrage '!$H$10:$K$10,0)-1,57,1)),1)</xm:f>
          </x14:formula1>
          <xm:sqref>M97:N97</xm:sqref>
        </x14:dataValidation>
        <x14:dataValidation type="list" allowBlank="1" showInputMessage="1" showErrorMessage="1" xr:uid="{00000000-0002-0000-0200-000075000000}">
          <x14:formula1>
            <xm:f>OFFSET('Parametrage '!$H$10,1,MATCH($L$98,'Parametrage '!$H$10:$K$10,0)-1,COUNTA(OFFSET('Parametrage '!$H$10,1,MATCH($L$98,'Parametrage '!$H$10:$K$10,0)-1,57,1)),1)</xm:f>
          </x14:formula1>
          <xm:sqref>M98:N98</xm:sqref>
        </x14:dataValidation>
        <x14:dataValidation type="list" allowBlank="1" showInputMessage="1" showErrorMessage="1" xr:uid="{00000000-0002-0000-0200-000076000000}">
          <x14:formula1>
            <xm:f>OFFSET('Parametrage '!$H$10,1,MATCH($L$99,'Parametrage '!$H$10:$K$10,0)-1,COUNTA(OFFSET('Parametrage '!$H$10,1,MATCH($L$99,'Parametrage '!$H$10:$K$10,0)-1,57,1)),1)</xm:f>
          </x14:formula1>
          <xm:sqref>M99:N99</xm:sqref>
        </x14:dataValidation>
        <x14:dataValidation type="list" allowBlank="1" showInputMessage="1" showErrorMessage="1" xr:uid="{00000000-0002-0000-0200-000077000000}">
          <x14:formula1>
            <xm:f>OFFSET('Parametrage '!$H$10,1,MATCH($L$100,'Parametrage '!$H$10:$K$10,0)-1,COUNTA(OFFSET('Parametrage '!$H$10,1,MATCH($L$100,'Parametrage '!$H$10:$K$10,0)-1,57,1)),1)</xm:f>
          </x14:formula1>
          <xm:sqref>M100:N100</xm:sqref>
        </x14:dataValidation>
        <x14:dataValidation type="list" allowBlank="1" showInputMessage="1" showErrorMessage="1" xr:uid="{00000000-0002-0000-0200-000078000000}">
          <x14:formula1>
            <xm:f>OFFSET('Parametrage '!$H$10,1,MATCH($L$101,'Parametrage '!$H$10:$K$10,0)-1,COUNTA(OFFSET('Parametrage '!$H$10,1,MATCH($L$101,'Parametrage '!$H$10:$K$10,0)-1,57,1)),1)</xm:f>
          </x14:formula1>
          <xm:sqref>M101:N101</xm:sqref>
        </x14:dataValidation>
        <x14:dataValidation type="list" allowBlank="1" showInputMessage="1" showErrorMessage="1" xr:uid="{00000000-0002-0000-0200-000079000000}">
          <x14:formula1>
            <xm:f>OFFSET('Parametrage '!$H$10,1,MATCH($L$102,'Parametrage '!$H$10:$K$10,0)-1,COUNTA(OFFSET('Parametrage '!$H$10,1,MATCH($L$102,'Parametrage '!$H$10:$K$10,0)-1,57,1)),1)</xm:f>
          </x14:formula1>
          <xm:sqref>M102:N102</xm:sqref>
        </x14:dataValidation>
        <x14:dataValidation type="list" allowBlank="1" showInputMessage="1" showErrorMessage="1" xr:uid="{00000000-0002-0000-0200-00007A000000}">
          <x14:formula1>
            <xm:f>OFFSET('Parametrage '!$H$10,1,MATCH($L$103,'Parametrage '!$H$10:$K$10,0)-1,COUNTA(OFFSET('Parametrage '!$H$10,1,MATCH($L$103,'Parametrage '!$H$10:$K$10,0)-1,57,1)),1)</xm:f>
          </x14:formula1>
          <xm:sqref>M103:N103</xm:sqref>
        </x14:dataValidation>
        <x14:dataValidation type="list" allowBlank="1" showInputMessage="1" showErrorMessage="1" xr:uid="{00000000-0002-0000-0200-00007B000000}">
          <x14:formula1>
            <xm:f>OFFSET('Parametrage '!$H$10,1,MATCH($L$104,'Parametrage '!$H$10:$K$10,0)-1,COUNTA(OFFSET('Parametrage '!$H$10,1,MATCH($L$104,'Parametrage '!$H$10:$K$10,0)-1,57,1)),1)</xm:f>
          </x14:formula1>
          <xm:sqref>N104</xm:sqref>
        </x14:dataValidation>
        <x14:dataValidation type="list" allowBlank="1" showInputMessage="1" showErrorMessage="1" xr:uid="{00000000-0002-0000-0200-00007C000000}">
          <x14:formula1>
            <xm:f>OFFSET('Parametrage '!$H$10,1,MATCH($L$105,'Parametrage '!$H$10:$K$10,0)-1,COUNTA(OFFSET('Parametrage '!$H$10,1,MATCH($L$105,'Parametrage '!$H$10:$K$10,0)-1,57,1)),1)</xm:f>
          </x14:formula1>
          <xm:sqref>M105:N105</xm:sqref>
        </x14:dataValidation>
        <x14:dataValidation type="list" allowBlank="1" showInputMessage="1" showErrorMessage="1" xr:uid="{00000000-0002-0000-0200-00007D000000}">
          <x14:formula1>
            <xm:f>OFFSET('Parametrage '!$H$10,1,MATCH($L$106,'Parametrage '!$H$10:$K$10,0)-1,COUNTA(OFFSET('Parametrage '!$H$10,1,MATCH($L$106,'Parametrage '!$H$10:$K$10,0)-1,57,1)),1)</xm:f>
          </x14:formula1>
          <xm:sqref>M106:N106</xm:sqref>
        </x14:dataValidation>
        <x14:dataValidation type="list" allowBlank="1" showInputMessage="1" showErrorMessage="1" xr:uid="{00000000-0002-0000-0200-00007E000000}">
          <x14:formula1>
            <xm:f>OFFSET('Parametrage '!$H$10,1,MATCH($L$107,'Parametrage '!$H$10:$K$10,0)-1,COUNTA(OFFSET('Parametrage '!$H$10,1,MATCH($L$107,'Parametrage '!$H$10:$K$10,0)-1,57,1)),1)</xm:f>
          </x14:formula1>
          <xm:sqref>M107:N107</xm:sqref>
        </x14:dataValidation>
        <x14:dataValidation type="list" allowBlank="1" showInputMessage="1" showErrorMessage="1" xr:uid="{00000000-0002-0000-0200-00007F000000}">
          <x14:formula1>
            <xm:f>OFFSET('Parametrage '!$H$10,1,MATCH($L$108,'Parametrage '!$H$10:$K$10,0)-1,COUNTA(OFFSET('Parametrage '!$H$10,1,MATCH($L$108,'Parametrage '!$H$10:$K$10,0)-1,57,1)),1)</xm:f>
          </x14:formula1>
          <xm:sqref>M108:N108</xm:sqref>
        </x14:dataValidation>
        <x14:dataValidation type="list" allowBlank="1" showInputMessage="1" showErrorMessage="1" xr:uid="{00000000-0002-0000-0200-000080000000}">
          <x14:formula1>
            <xm:f>OFFSET('Parametrage '!$H$10,1,MATCH($L$109,'Parametrage '!$H$10:$K$10,0)-1,COUNTA(OFFSET('Parametrage '!$H$10,1,MATCH($L$109,'Parametrage '!$H$10:$K$10,0)-1,57,1)),1)</xm:f>
          </x14:formula1>
          <xm:sqref>M109:N109</xm:sqref>
        </x14:dataValidation>
        <x14:dataValidation type="list" allowBlank="1" showInputMessage="1" showErrorMessage="1" xr:uid="{00000000-0002-0000-0200-000081000000}">
          <x14:formula1>
            <xm:f>OFFSET('Parametrage '!$H$10,1,MATCH($L$110,'Parametrage '!$H$10:$K$10,0)-1,COUNTA(OFFSET('Parametrage '!$H$10,1,MATCH($L$110,'Parametrage '!$H$10:$K$10,0)-1,57,1)),1)</xm:f>
          </x14:formula1>
          <xm:sqref>M110:N110</xm:sqref>
        </x14:dataValidation>
        <x14:dataValidation type="list" allowBlank="1" showInputMessage="1" showErrorMessage="1" xr:uid="{00000000-0002-0000-0200-000082000000}">
          <x14:formula1>
            <xm:f>OFFSET('Parametrage '!$H$10,1,MATCH($L$111,'Parametrage '!$H$10:$K$10,0)-1,COUNTA(OFFSET('Parametrage '!$H$10,1,MATCH($L$111,'Parametrage '!$H$10:$K$10,0)-1,57,1)),1)</xm:f>
          </x14:formula1>
          <xm:sqref>M111:N111</xm:sqref>
        </x14:dataValidation>
        <x14:dataValidation type="list" allowBlank="1" showInputMessage="1" showErrorMessage="1" xr:uid="{00000000-0002-0000-0200-000083000000}">
          <x14:formula1>
            <xm:f>OFFSET('Parametrage '!$H$10,1,MATCH($L$112,'Parametrage '!$H$10:$K$10,0)-1,COUNTA(OFFSET('Parametrage '!$H$10,1,MATCH($L$112,'Parametrage '!$H$10:$K$10,0)-1,57,1)),1)</xm:f>
          </x14:formula1>
          <xm:sqref>M112:N112</xm:sqref>
        </x14:dataValidation>
        <x14:dataValidation type="list" allowBlank="1" showInputMessage="1" showErrorMessage="1" xr:uid="{00000000-0002-0000-0200-000084000000}">
          <x14:formula1>
            <xm:f>OFFSET('Parametrage '!$H$10,1,MATCH($L$113,'Parametrage '!$H$10:$K$10,0)-1,COUNTA(OFFSET('Parametrage '!$H$10,1,MATCH($L$113,'Parametrage '!$H$10:$K$10,0)-1,57,1)),1)</xm:f>
          </x14:formula1>
          <xm:sqref>N113</xm:sqref>
        </x14:dataValidation>
        <x14:dataValidation type="list" allowBlank="1" showInputMessage="1" showErrorMessage="1" xr:uid="{00000000-0002-0000-0200-000085000000}">
          <x14:formula1>
            <xm:f>OFFSET('Parametrage '!$H$10,1,MATCH($L$114,'Parametrage '!$H$10:$K$10,0)-1,COUNTA(OFFSET('Parametrage '!$H$10,1,MATCH($L$114,'Parametrage '!$H$10:$K$10,0)-1,57,1)),1)</xm:f>
          </x14:formula1>
          <xm:sqref>M114:N114</xm:sqref>
        </x14:dataValidation>
        <x14:dataValidation type="list" allowBlank="1" showInputMessage="1" showErrorMessage="1" xr:uid="{00000000-0002-0000-0200-000086000000}">
          <x14:formula1>
            <xm:f>OFFSET('Parametrage '!$H$10,1,MATCH($L$115,'Parametrage '!$H$10:$K$10,0)-1,COUNTA(OFFSET('Parametrage '!$H$10,1,MATCH($L$115,'Parametrage '!$H$10:$K$10,0)-1,57,1)),1)</xm:f>
          </x14:formula1>
          <xm:sqref>M115:N115</xm:sqref>
        </x14:dataValidation>
        <x14:dataValidation type="list" allowBlank="1" showInputMessage="1" showErrorMessage="1" xr:uid="{00000000-0002-0000-0200-000087000000}">
          <x14:formula1>
            <xm:f>OFFSET('Parametrage '!$H$10,1,MATCH($L$116,'Parametrage '!$H$10:$K$10,0)-1,COUNTA(OFFSET('Parametrage '!$H$10,1,MATCH($L$116,'Parametrage '!$H$10:$K$10,0)-1,57,1)),1)</xm:f>
          </x14:formula1>
          <xm:sqref>M116:N116</xm:sqref>
        </x14:dataValidation>
        <x14:dataValidation type="list" allowBlank="1" showInputMessage="1" showErrorMessage="1" xr:uid="{00000000-0002-0000-0200-000088000000}">
          <x14:formula1>
            <xm:f>OFFSET('Parametrage '!$H$10,1,MATCH($L$117,'Parametrage '!$H$10:$K$10,0)-1,COUNTA(OFFSET('Parametrage '!$H$10,1,MATCH($L$117,'Parametrage '!$H$10:$K$10,0)-1,57,1)),1)</xm:f>
          </x14:formula1>
          <xm:sqref>M117:N117</xm:sqref>
        </x14:dataValidation>
        <x14:dataValidation type="list" allowBlank="1" showInputMessage="1" showErrorMessage="1" xr:uid="{00000000-0002-0000-0200-000089000000}">
          <x14:formula1>
            <xm:f>OFFSET('Parametrage '!$H$10,1,MATCH($L$118,'Parametrage '!$H$10:$K$10,0)-1,COUNTA(OFFSET('Parametrage '!$H$10,1,MATCH($L$118,'Parametrage '!$H$10:$K$10,0)-1,57,1)),1)</xm:f>
          </x14:formula1>
          <xm:sqref>M118:N118</xm:sqref>
        </x14:dataValidation>
        <x14:dataValidation type="list" allowBlank="1" showInputMessage="1" showErrorMessage="1" xr:uid="{00000000-0002-0000-0200-00008A000000}">
          <x14:formula1>
            <xm:f>OFFSET('Parametrage '!$H$10,1,MATCH($L$119,'Parametrage '!$H$10:$K$10,0)-1,COUNTA(OFFSET('Parametrage '!$H$10,1,MATCH($L$119,'Parametrage '!$H$10:$K$10,0)-1,57,1)),1)</xm:f>
          </x14:formula1>
          <xm:sqref>M119:N119</xm:sqref>
        </x14:dataValidation>
        <x14:dataValidation type="list" allowBlank="1" showInputMessage="1" showErrorMessage="1" xr:uid="{00000000-0002-0000-0200-00008B000000}">
          <x14:formula1>
            <xm:f>OFFSET('Parametrage '!$H$10,1,MATCH($L$120,'Parametrage '!$H$10:$K$10,0)-1,COUNTA(OFFSET('Parametrage '!$H$10,1,MATCH($L$120,'Parametrage '!$H$10:$K$10,0)-1,57,1)),1)</xm:f>
          </x14:formula1>
          <xm:sqref>M120:N120</xm:sqref>
        </x14:dataValidation>
        <x14:dataValidation type="list" allowBlank="1" showInputMessage="1" showErrorMessage="1" xr:uid="{00000000-0002-0000-0200-00008C000000}">
          <x14:formula1>
            <xm:f>OFFSET('Parametrage '!$H$10,1,MATCH($L$121,'Parametrage '!$H$10:$K$10,0)-1,COUNTA(OFFSET('Parametrage '!$H$10,1,MATCH($L$121,'Parametrage '!$H$10:$K$10,0)-1,57,1)),1)</xm:f>
          </x14:formula1>
          <xm:sqref>M121:N121</xm:sqref>
        </x14:dataValidation>
        <x14:dataValidation type="list" allowBlank="1" showInputMessage="1" showErrorMessage="1" xr:uid="{00000000-0002-0000-0200-00008D000000}">
          <x14:formula1>
            <xm:f>OFFSET('Parametrage '!$H$10,1,MATCH($L$122,'Parametrage '!$H$10:$K$10,0)-1,COUNTA(OFFSET('Parametrage '!$H$10,1,MATCH($L$122,'Parametrage '!$H$10:$K$10,0)-1,57,1)),1)</xm:f>
          </x14:formula1>
          <xm:sqref>N122</xm:sqref>
        </x14:dataValidation>
        <x14:dataValidation type="list" allowBlank="1" showInputMessage="1" showErrorMessage="1" xr:uid="{00000000-0002-0000-0200-00008E000000}">
          <x14:formula1>
            <xm:f>OFFSET('Parametrage '!$H$10,1,MATCH($L$123,'Parametrage '!$H$10:$K$10,0)-1,COUNTA(OFFSET('Parametrage '!$H$10,1,MATCH($L$123,'Parametrage '!$H$10:$K$10,0)-1,57,1)),1)</xm:f>
          </x14:formula1>
          <xm:sqref>M123:N123</xm:sqref>
        </x14:dataValidation>
        <x14:dataValidation type="list" allowBlank="1" showInputMessage="1" showErrorMessage="1" xr:uid="{00000000-0002-0000-0200-00008F000000}">
          <x14:formula1>
            <xm:f>OFFSET('Parametrage '!$H$10,1,MATCH($L$124,'Parametrage '!$H$10:$K$10,0)-1,COUNTA(OFFSET('Parametrage '!$H$10,1,MATCH($L$124,'Parametrage '!$H$10:$K$10,0)-1,57,1)),1)</xm:f>
          </x14:formula1>
          <xm:sqref>M124:N124</xm:sqref>
        </x14:dataValidation>
        <x14:dataValidation type="list" allowBlank="1" showInputMessage="1" showErrorMessage="1" xr:uid="{00000000-0002-0000-0200-000090000000}">
          <x14:formula1>
            <xm:f>OFFSET('Parametrage '!$H$10,1,MATCH($L$125,'Parametrage '!$H$10:$K$10,0)-1,COUNTA(OFFSET('Parametrage '!$H$10,1,MATCH($L$125,'Parametrage '!$H$10:$K$10,0)-1,57,1)),1)</xm:f>
          </x14:formula1>
          <xm:sqref>M125:N125</xm:sqref>
        </x14:dataValidation>
        <x14:dataValidation type="list" allowBlank="1" showInputMessage="1" showErrorMessage="1" xr:uid="{00000000-0002-0000-0200-000091000000}">
          <x14:formula1>
            <xm:f>OFFSET('Parametrage '!$H$10,1,MATCH($L$126,'Parametrage '!$H$10:$K$10,0)-1,COUNTA(OFFSET('Parametrage '!$H$10,1,MATCH($L$126,'Parametrage '!$H$10:$K$10,0)-1,57,1)),1)</xm:f>
          </x14:formula1>
          <xm:sqref>M126:N126</xm:sqref>
        </x14:dataValidation>
        <x14:dataValidation type="list" allowBlank="1" showInputMessage="1" showErrorMessage="1" xr:uid="{00000000-0002-0000-0200-000092000000}">
          <x14:formula1>
            <xm:f>OFFSET('Parametrage '!$H$10,1,MATCH($L$127,'Parametrage '!$H$10:$K$10,0)-1,COUNTA(OFFSET('Parametrage '!$H$10,1,MATCH($L$127,'Parametrage '!$H$10:$K$10,0)-1,57,1)),1)</xm:f>
          </x14:formula1>
          <xm:sqref>M127:N127</xm:sqref>
        </x14:dataValidation>
        <x14:dataValidation type="list" allowBlank="1" showInputMessage="1" showErrorMessage="1" xr:uid="{00000000-0002-0000-0200-000093000000}">
          <x14:formula1>
            <xm:f>OFFSET('Parametrage '!$H$10,1,MATCH($L$128,'Parametrage '!$H$10:$K$10,0)-1,COUNTA(OFFSET('Parametrage '!$H$10,1,MATCH($L$128,'Parametrage '!$H$10:$K$10,0)-1,57,1)),1)</xm:f>
          </x14:formula1>
          <xm:sqref>M128:N128</xm:sqref>
        </x14:dataValidation>
        <x14:dataValidation type="list" allowBlank="1" showInputMessage="1" showErrorMessage="1" xr:uid="{00000000-0002-0000-0200-000094000000}">
          <x14:formula1>
            <xm:f>OFFSET('Parametrage '!$H$10,1,MATCH($L$129,'Parametrage '!$H$10:$K$10,0)-1,COUNTA(OFFSET('Parametrage '!$H$10,1,MATCH($L$129,'Parametrage '!$H$10:$K$10,0)-1,57,1)),1)</xm:f>
          </x14:formula1>
          <xm:sqref>M129:N129</xm:sqref>
        </x14:dataValidation>
        <x14:dataValidation type="list" allowBlank="1" showInputMessage="1" showErrorMessage="1" xr:uid="{00000000-0002-0000-0200-000095000000}">
          <x14:formula1>
            <xm:f>OFFSET('Parametrage '!$H$10,1,MATCH($L$130,'Parametrage '!$H$10:$K$10,0)-1,COUNTA(OFFSET('Parametrage '!$H$10,1,MATCH($L$130,'Parametrage '!$H$10:$K$10,0)-1,57,1)),1)</xm:f>
          </x14:formula1>
          <xm:sqref>M130:N130</xm:sqref>
        </x14:dataValidation>
        <x14:dataValidation type="list" allowBlank="1" showInputMessage="1" showErrorMessage="1" xr:uid="{00000000-0002-0000-0200-000096000000}">
          <x14:formula1>
            <xm:f>OFFSET('Parametrage '!$H$10,1,MATCH($L$131,'Parametrage '!$H$10:$K$10,0)-1,COUNTA(OFFSET('Parametrage '!$H$10,1,MATCH($L$131,'Parametrage '!$H$10:$K$10,0)-1,57,1)),1)</xm:f>
          </x14:formula1>
          <xm:sqref>M131:N131</xm:sqref>
        </x14:dataValidation>
        <x14:dataValidation type="list" allowBlank="1" showInputMessage="1" showErrorMessage="1" xr:uid="{00000000-0002-0000-0200-000097000000}">
          <x14:formula1>
            <xm:f>OFFSET('Parametrage '!$H$10,1,MATCH($L$132,'Parametrage '!$H$10:$K$10,0)-1,COUNTA(OFFSET('Parametrage '!$H$10,1,MATCH($L$132,'Parametrage '!$H$10:$K$10,0)-1,57,1)),1)</xm:f>
          </x14:formula1>
          <xm:sqref>M132:N132</xm:sqref>
        </x14:dataValidation>
        <x14:dataValidation type="list" allowBlank="1" showInputMessage="1" showErrorMessage="1" xr:uid="{00000000-0002-0000-0200-000098000000}">
          <x14:formula1>
            <xm:f>OFFSET('Parametrage '!$H$10,1,MATCH($L$133,'Parametrage '!$H$10:$K$10,0)-1,COUNTA(OFFSET('Parametrage '!$H$10,1,MATCH($L$133,'Parametrage '!$H$10:$K$10,0)-1,57,1)),1)</xm:f>
          </x14:formula1>
          <xm:sqref>M133:N133</xm:sqref>
        </x14:dataValidation>
        <x14:dataValidation type="list" allowBlank="1" showInputMessage="1" showErrorMessage="1" xr:uid="{00000000-0002-0000-0200-000099000000}">
          <x14:formula1>
            <xm:f>OFFSET('Parametrage '!$H$10,1,MATCH($L$134,'Parametrage '!$H$10:$K$10,0)-1,COUNTA(OFFSET('Parametrage '!$H$10,1,MATCH($L$134,'Parametrage '!$H$10:$K$10,0)-1,57,1)),1)</xm:f>
          </x14:formula1>
          <xm:sqref>M134:N134</xm:sqref>
        </x14:dataValidation>
        <x14:dataValidation type="list" allowBlank="1" showInputMessage="1" showErrorMessage="1" xr:uid="{00000000-0002-0000-0200-00009A000000}">
          <x14:formula1>
            <xm:f>OFFSET('Parametrage '!$H$10,1,MATCH($L$135,'Parametrage '!$H$10:$K$10,0)-1,COUNTA(OFFSET('Parametrage '!$H$10,1,MATCH($L$135,'Parametrage '!$H$10:$K$10,0)-1,57,1)),1)</xm:f>
          </x14:formula1>
          <xm:sqref>M135:N135</xm:sqref>
        </x14:dataValidation>
        <x14:dataValidation type="list" allowBlank="1" showInputMessage="1" showErrorMessage="1" xr:uid="{00000000-0002-0000-0200-00009B000000}">
          <x14:formula1>
            <xm:f>OFFSET('Parametrage '!$H$10,1,MATCH($L$136,'Parametrage '!$H$10:$K$10,0)-1,COUNTA(OFFSET('Parametrage '!$H$10,1,MATCH($L$136,'Parametrage '!$H$10:$K$10,0)-1,57,1)),1)</xm:f>
          </x14:formula1>
          <xm:sqref>M136:N136</xm:sqref>
        </x14:dataValidation>
        <x14:dataValidation type="list" allowBlank="1" showInputMessage="1" showErrorMessage="1" xr:uid="{00000000-0002-0000-0200-00009C000000}">
          <x14:formula1>
            <xm:f>OFFSET('Parametrage '!$H$10,1,MATCH($L$137,'Parametrage '!$H$10:$K$10,0)-1,COUNTA(OFFSET('Parametrage '!$H$10,1,MATCH($L$137,'Parametrage '!$H$10:$K$10,0)-1,57,1)),1)</xm:f>
          </x14:formula1>
          <xm:sqref>M137:N137</xm:sqref>
        </x14:dataValidation>
        <x14:dataValidation type="list" allowBlank="1" showInputMessage="1" showErrorMessage="1" xr:uid="{00000000-0002-0000-0200-00009D000000}">
          <x14:formula1>
            <xm:f>OFFSET('Parametrage '!$H$10,1,MATCH($L$138,'Parametrage '!$H$10:$K$10,0)-1,COUNTA(OFFSET('Parametrage '!$H$10,1,MATCH($L$138,'Parametrage '!$H$10:$K$10,0)-1,57,1)),1)</xm:f>
          </x14:formula1>
          <xm:sqref>M138:N138</xm:sqref>
        </x14:dataValidation>
        <x14:dataValidation type="list" allowBlank="1" showInputMessage="1" showErrorMessage="1" xr:uid="{00000000-0002-0000-0200-00009E000000}">
          <x14:formula1>
            <xm:f>OFFSET('Parametrage '!$H$10,1,MATCH($L$139,'Parametrage '!$H$10:$K$10,0)-1,COUNTA(OFFSET('Parametrage '!$H$10,1,MATCH($L$139,'Parametrage '!$H$10:$K$10,0)-1,57,1)),1)</xm:f>
          </x14:formula1>
          <xm:sqref>M139</xm:sqref>
        </x14:dataValidation>
        <x14:dataValidation type="list" allowBlank="1" showInputMessage="1" showErrorMessage="1" xr:uid="{00000000-0002-0000-0200-00009F000000}">
          <x14:formula1>
            <xm:f>OFFSET('Parametrage '!$H$10,1,MATCH($L$140,'Parametrage '!$H$10:$K$10,0)-1,COUNTA(OFFSET('Parametrage '!$H$10,1,MATCH($L$140,'Parametrage '!$H$10:$K$10,0)-1,57,1)),1)</xm:f>
          </x14:formula1>
          <xm:sqref>M140:N140</xm:sqref>
        </x14:dataValidation>
        <x14:dataValidation type="list" allowBlank="1" showInputMessage="1" showErrorMessage="1" xr:uid="{00000000-0002-0000-0200-0000A0000000}">
          <x14:formula1>
            <xm:f>OFFSET('Parametrage '!$H$10,1,MATCH($L$141,'Parametrage '!$H$10:$K$10,0)-1,COUNTA(OFFSET('Parametrage '!$H$10,1,MATCH($L$141,'Parametrage '!$H$10:$K$10,0)-1,57,1)),1)</xm:f>
          </x14:formula1>
          <xm:sqref>M141:N141</xm:sqref>
        </x14:dataValidation>
        <x14:dataValidation type="list" allowBlank="1" showInputMessage="1" showErrorMessage="1" xr:uid="{00000000-0002-0000-0200-0000A1000000}">
          <x14:formula1>
            <xm:f>OFFSET('Parametrage '!$H$10,1,MATCH($L$142,'Parametrage '!$H$10:$K$10,0)-1,COUNTA(OFFSET('Parametrage '!$H$10,1,MATCH($L$142,'Parametrage '!$H$10:$K$10,0)-1,57,1)),1)</xm:f>
          </x14:formula1>
          <xm:sqref>M142:N142</xm:sqref>
        </x14:dataValidation>
        <x14:dataValidation type="list" allowBlank="1" showInputMessage="1" showErrorMessage="1" xr:uid="{00000000-0002-0000-0200-0000A2000000}">
          <x14:formula1>
            <xm:f>OFFSET('Parametrage '!$H$10,1,MATCH($L$143,'Parametrage '!$H$10:$K$10,0)-1,COUNTA(OFFSET('Parametrage '!$H$10,1,MATCH($L$143,'Parametrage '!$H$10:$K$10,0)-1,57,1)),1)</xm:f>
          </x14:formula1>
          <xm:sqref>M143:N143</xm:sqref>
        </x14:dataValidation>
        <x14:dataValidation type="list" allowBlank="1" showInputMessage="1" showErrorMessage="1" xr:uid="{00000000-0002-0000-0200-0000A3000000}">
          <x14:formula1>
            <xm:f>OFFSET('Parametrage '!$H$10,1,MATCH($L$144,'Parametrage '!$H$10:$K$10,0)-1,COUNTA(OFFSET('Parametrage '!$H$10,1,MATCH($L$144,'Parametrage '!$H$10:$K$10,0)-1,57,1)),1)</xm:f>
          </x14:formula1>
          <xm:sqref>M144:N144</xm:sqref>
        </x14:dataValidation>
        <x14:dataValidation type="list" allowBlank="1" showInputMessage="1" showErrorMessage="1" xr:uid="{00000000-0002-0000-0200-0000A4000000}">
          <x14:formula1>
            <xm:f>OFFSET('Parametrage '!$H$10,1,MATCH($L$145,'Parametrage '!$H$10:$K$10,0)-1,COUNTA(OFFSET('Parametrage '!$H$10,1,MATCH($L$145,'Parametrage '!$H$10:$K$10,0)-1,57,1)),1)</xm:f>
          </x14:formula1>
          <xm:sqref>M145:N145</xm:sqref>
        </x14:dataValidation>
        <x14:dataValidation type="list" allowBlank="1" showInputMessage="1" showErrorMessage="1" xr:uid="{00000000-0002-0000-0200-0000A5000000}">
          <x14:formula1>
            <xm:f>OFFSET('Parametrage '!$H$10,1,MATCH($L$146,'Parametrage '!$H$10:$K$10,0)-1,COUNTA(OFFSET('Parametrage '!$H$10,1,MATCH($L$146,'Parametrage '!$H$10:$K$10,0)-1,57,1)),1)</xm:f>
          </x14:formula1>
          <xm:sqref>M146:N146</xm:sqref>
        </x14:dataValidation>
        <x14:dataValidation type="list" allowBlank="1" showInputMessage="1" showErrorMessage="1" xr:uid="{00000000-0002-0000-0200-0000A6000000}">
          <x14:formula1>
            <xm:f>OFFSET('Parametrage '!$H$10,1,MATCH($L$147,'Parametrage '!$H$10:$K$10,0)-1,COUNTA(OFFSET('Parametrage '!$H$10,1,MATCH($L$147,'Parametrage '!$H$10:$K$10,0)-1,57,1)),1)</xm:f>
          </x14:formula1>
          <xm:sqref>M147:N147</xm:sqref>
        </x14:dataValidation>
        <x14:dataValidation type="list" allowBlank="1" showInputMessage="1" showErrorMessage="1" xr:uid="{00000000-0002-0000-0200-0000A7000000}">
          <x14:formula1>
            <xm:f>OFFSET('Parametrage '!$H$10,1,MATCH($L$148,'Parametrage '!$H$10:$K$10,0)-1,COUNTA(OFFSET('Parametrage '!$H$10,1,MATCH($L$148,'Parametrage '!$H$10:$K$10,0)-1,57,1)),1)</xm:f>
          </x14:formula1>
          <xm:sqref>M148:N148</xm:sqref>
        </x14:dataValidation>
        <x14:dataValidation type="list" allowBlank="1" showInputMessage="1" showErrorMessage="1" xr:uid="{00000000-0002-0000-0200-0000A8000000}">
          <x14:formula1>
            <xm:f>OFFSET('Parametrage '!$H$10,1,MATCH($L$149,'Parametrage '!$H$10:$K$10,0)-1,COUNTA(OFFSET('Parametrage '!$H$10,1,MATCH($L$149,'Parametrage '!$H$10:$K$10,0)-1,57,1)),1)</xm:f>
          </x14:formula1>
          <xm:sqref>M149:N149</xm:sqref>
        </x14:dataValidation>
        <x14:dataValidation type="list" allowBlank="1" showInputMessage="1" showErrorMessage="1" xr:uid="{00000000-0002-0000-0200-0000A9000000}">
          <x14:formula1>
            <xm:f>OFFSET('Parametrage '!$H$10,1,MATCH($L$150,'Parametrage '!$H$10:$K$10,0)-1,COUNTA(OFFSET('Parametrage '!$H$10,1,MATCH($L$150,'Parametrage '!$H$10:$K$10,0)-1,57,1)),1)</xm:f>
          </x14:formula1>
          <xm:sqref>M150:N150</xm:sqref>
        </x14:dataValidation>
        <x14:dataValidation type="list" allowBlank="1" showInputMessage="1" showErrorMessage="1" xr:uid="{00000000-0002-0000-0200-0000AA000000}">
          <x14:formula1>
            <xm:f>OFFSET('Parametrage '!$H$10,1,MATCH($L$151,'Parametrage '!$H$10:$K$10,0)-1,COUNTA(OFFSET('Parametrage '!$H$10,1,MATCH($L$151,'Parametrage '!$H$10:$K$10,0)-1,57,1)),1)</xm:f>
          </x14:formula1>
          <xm:sqref>M151:N151</xm:sqref>
        </x14:dataValidation>
        <x14:dataValidation type="list" allowBlank="1" showInputMessage="1" showErrorMessage="1" xr:uid="{00000000-0002-0000-0200-0000AB000000}">
          <x14:formula1>
            <xm:f>OFFSET('Parametrage '!$H$10,1,MATCH($L$152,'Parametrage '!$H$10:$K$10,0)-1,COUNTA(OFFSET('Parametrage '!$H$10,1,MATCH($L$152,'Parametrage '!$H$10:$K$10,0)-1,57,1)),1)</xm:f>
          </x14:formula1>
          <xm:sqref>M152:N152</xm:sqref>
        </x14:dataValidation>
        <x14:dataValidation type="list" allowBlank="1" showInputMessage="1" showErrorMessage="1" xr:uid="{00000000-0002-0000-0200-0000AC000000}">
          <x14:formula1>
            <xm:f>OFFSET('Parametrage '!$H$10,1,MATCH($L$153,'Parametrage '!$H$10:$K$10,0)-1,COUNTA(OFFSET('Parametrage '!$H$10,1,MATCH($L$153,'Parametrage '!$H$10:$K$10,0)-1,57,1)),1)</xm:f>
          </x14:formula1>
          <xm:sqref>M153:N153</xm:sqref>
        </x14:dataValidation>
        <x14:dataValidation type="list" allowBlank="1" showInputMessage="1" showErrorMessage="1" xr:uid="{00000000-0002-0000-0200-0000AD000000}">
          <x14:formula1>
            <xm:f>OFFSET('Parametrage '!$H$10,1,MATCH($L$154,'Parametrage '!$H$10:$K$10,0)-1,COUNTA(OFFSET('Parametrage '!$H$10,1,MATCH($L$154,'Parametrage '!$H$10:$K$10,0)-1,57,1)),1)</xm:f>
          </x14:formula1>
          <xm:sqref>M154:N154</xm:sqref>
        </x14:dataValidation>
        <x14:dataValidation type="list" allowBlank="1" showInputMessage="1" showErrorMessage="1" xr:uid="{00000000-0002-0000-0200-0000AE000000}">
          <x14:formula1>
            <xm:f>OFFSET('Parametrage '!$H$10,1,MATCH($L$155,'Parametrage '!$H$10:$K$10,0)-1,COUNTA(OFFSET('Parametrage '!$H$10,1,MATCH($L$155,'Parametrage '!$H$10:$K$10,0)-1,57,1)),1)</xm:f>
          </x14:formula1>
          <xm:sqref>M155:N155</xm:sqref>
        </x14:dataValidation>
        <x14:dataValidation type="list" allowBlank="1" showInputMessage="1" showErrorMessage="1" xr:uid="{00000000-0002-0000-0200-0000AF000000}">
          <x14:formula1>
            <xm:f>OFFSET('Parametrage '!$H$10,1,MATCH($L$156,'Parametrage '!$H$10:$K$10,0)-1,COUNTA(OFFSET('Parametrage '!$H$10,1,MATCH($L$156,'Parametrage '!$H$10:$K$10,0)-1,57,1)),1)</xm:f>
          </x14:formula1>
          <xm:sqref>M156:N156</xm:sqref>
        </x14:dataValidation>
        <x14:dataValidation type="list" allowBlank="1" showInputMessage="1" showErrorMessage="1" xr:uid="{00000000-0002-0000-0200-0000B0000000}">
          <x14:formula1>
            <xm:f>OFFSET('Parametrage '!$H$10,1,MATCH($L$157,'Parametrage '!$H$10:$K$10,0)-1,COUNTA(OFFSET('Parametrage '!$H$10,1,MATCH($L$157,'Parametrage '!$H$10:$K$10,0)-1,57,1)),1)</xm:f>
          </x14:formula1>
          <xm:sqref>M157:N157</xm:sqref>
        </x14:dataValidation>
        <x14:dataValidation type="list" allowBlank="1" showInputMessage="1" showErrorMessage="1" xr:uid="{00000000-0002-0000-0200-0000B1000000}">
          <x14:formula1>
            <xm:f>OFFSET('Parametrage '!$H$10,1,MATCH($L$158,'Parametrage '!$H$10:$K$10,0)-1,COUNTA(OFFSET('Parametrage '!$H$10,1,MATCH($L$158,'Parametrage '!$H$10:$K$10,0)-1,57,1)),1)</xm:f>
          </x14:formula1>
          <xm:sqref>M158:N158</xm:sqref>
        </x14:dataValidation>
        <x14:dataValidation type="list" allowBlank="1" showInputMessage="1" showErrorMessage="1" xr:uid="{00000000-0002-0000-0200-0000B2000000}">
          <x14:formula1>
            <xm:f>OFFSET('Parametrage '!$H$10,1,MATCH($L$159,'Parametrage '!$H$10:$K$10,0)-1,COUNTA(OFFSET('Parametrage '!$H$10,1,MATCH($L$159,'Parametrage '!$H$10:$K$10,0)-1,57,1)),1)</xm:f>
          </x14:formula1>
          <xm:sqref>M159:N159</xm:sqref>
        </x14:dataValidation>
        <x14:dataValidation type="list" allowBlank="1" showInputMessage="1" showErrorMessage="1" xr:uid="{00000000-0002-0000-0200-0000B3000000}">
          <x14:formula1>
            <xm:f>OFFSET('Parametrage '!$H$10,1,MATCH($L$160,'Parametrage '!$H$10:$K$10,0)-1,COUNTA(OFFSET('Parametrage '!$H$10,1,MATCH($L$160,'Parametrage '!$H$10:$K$10,0)-1,57,1)),1)</xm:f>
          </x14:formula1>
          <xm:sqref>M160:N160</xm:sqref>
        </x14:dataValidation>
        <x14:dataValidation type="list" allowBlank="1" showInputMessage="1" showErrorMessage="1" xr:uid="{00000000-0002-0000-0200-0000B4000000}">
          <x14:formula1>
            <xm:f>OFFSET('Parametrage '!$H$10,1,MATCH($L$161,'Parametrage '!$H$10:$K$10,0)-1,COUNTA(OFFSET('Parametrage '!$H$10,1,MATCH($L$161,'Parametrage '!$H$10:$K$10,0)-1,57,1)),1)</xm:f>
          </x14:formula1>
          <xm:sqref>M161:N161</xm:sqref>
        </x14:dataValidation>
        <x14:dataValidation type="list" allowBlank="1" showInputMessage="1" showErrorMessage="1" xr:uid="{00000000-0002-0000-0200-0000B5000000}">
          <x14:formula1>
            <xm:f>OFFSET('Parametrage '!$H$10,1,MATCH($L$162,'Parametrage '!$H$10:$K$10,0)-1,COUNTA(OFFSET('Parametrage '!$H$10,1,MATCH($L$162,'Parametrage '!$H$10:$K$10,0)-1,57,1)),1)</xm:f>
          </x14:formula1>
          <xm:sqref>M162:N162</xm:sqref>
        </x14:dataValidation>
        <x14:dataValidation type="list" allowBlank="1" showInputMessage="1" showErrorMessage="1" xr:uid="{00000000-0002-0000-0200-0000B6000000}">
          <x14:formula1>
            <xm:f>OFFSET('Parametrage '!$H$10,1,MATCH($L$163,'Parametrage '!$H$10:$K$10,0)-1,COUNTA(OFFSET('Parametrage '!$H$10,1,MATCH($L$163,'Parametrage '!$H$10:$K$10,0)-1,57,1)),1)</xm:f>
          </x14:formula1>
          <xm:sqref>M163</xm:sqref>
        </x14:dataValidation>
        <x14:dataValidation type="list" allowBlank="1" showInputMessage="1" showErrorMessage="1" xr:uid="{00000000-0002-0000-0200-0000B7000000}">
          <x14:formula1>
            <xm:f>OFFSET('Parametrage '!$H$10,1,MATCH($L$164,'Parametrage '!$H$10:$K$10,0)-1,COUNTA(OFFSET('Parametrage '!$H$10,1,MATCH($L$164,'Parametrage '!$H$10:$K$10,0)-1,57,1)),1)</xm:f>
          </x14:formula1>
          <xm:sqref>M164:N164</xm:sqref>
        </x14:dataValidation>
        <x14:dataValidation type="list" allowBlank="1" showInputMessage="1" showErrorMessage="1" xr:uid="{00000000-0002-0000-0200-0000B8000000}">
          <x14:formula1>
            <xm:f>OFFSET('Parametrage '!$H$10,1,MATCH($L$165,'Parametrage '!$H$10:$K$10,0)-1,COUNTA(OFFSET('Parametrage '!$H$10,1,MATCH($L$165,'Parametrage '!$H$10:$K$10,0)-1,57,1)),1)</xm:f>
          </x14:formula1>
          <xm:sqref>M165:N165</xm:sqref>
        </x14:dataValidation>
        <x14:dataValidation type="list" allowBlank="1" showInputMessage="1" showErrorMessage="1" xr:uid="{00000000-0002-0000-0200-0000B9000000}">
          <x14:formula1>
            <xm:f>OFFSET('Parametrage '!$H$10,1,MATCH($L$166,'Parametrage '!$H$10:$K$10,0)-1,COUNTA(OFFSET('Parametrage '!$H$10,1,MATCH($L$166,'Parametrage '!$H$10:$K$10,0)-1,57,1)),1)</xm:f>
          </x14:formula1>
          <xm:sqref>M166:N166</xm:sqref>
        </x14:dataValidation>
        <x14:dataValidation type="list" allowBlank="1" showInputMessage="1" showErrorMessage="1" xr:uid="{00000000-0002-0000-0200-0000BA000000}">
          <x14:formula1>
            <xm:f>OFFSET('Parametrage '!$H$10,1,MATCH($L$167,'Parametrage '!$H$10:$K$10,0)-1,COUNTA(OFFSET('Parametrage '!$H$10,1,MATCH($L$167,'Parametrage '!$H$10:$K$10,0)-1,57,1)),1)</xm:f>
          </x14:formula1>
          <xm:sqref>M167:N167</xm:sqref>
        </x14:dataValidation>
        <x14:dataValidation type="list" allowBlank="1" showInputMessage="1" showErrorMessage="1" xr:uid="{00000000-0002-0000-0200-0000BB000000}">
          <x14:formula1>
            <xm:f>OFFSET('Parametrage '!$H$10,1,MATCH($L$168,'Parametrage '!$H$10:$K$10,0)-1,COUNTA(OFFSET('Parametrage '!$H$10,1,MATCH($L$168,'Parametrage '!$H$10:$K$10,0)-1,57,1)),1)</xm:f>
          </x14:formula1>
          <xm:sqref>M168:N168</xm:sqref>
        </x14:dataValidation>
        <x14:dataValidation type="list" allowBlank="1" showInputMessage="1" showErrorMessage="1" xr:uid="{00000000-0002-0000-0200-0000BC000000}">
          <x14:formula1>
            <xm:f>OFFSET('Parametrage '!$H$10,1,MATCH($L$169,'Parametrage '!$H$10:$K$10,0)-1,COUNTA(OFFSET('Parametrage '!$H$10,1,MATCH($L$169,'Parametrage '!$H$10:$K$10,0)-1,57,1)),1)</xm:f>
          </x14:formula1>
          <xm:sqref>M169:N169</xm:sqref>
        </x14:dataValidation>
        <x14:dataValidation type="list" allowBlank="1" showInputMessage="1" showErrorMessage="1" xr:uid="{00000000-0002-0000-0200-0000BD000000}">
          <x14:formula1>
            <xm:f>OFFSET('Parametrage '!$H$10,1,MATCH($L$170,'Parametrage '!$H$10:$K$10,0)-1,COUNTA(OFFSET('Parametrage '!$H$10,1,MATCH($L$170,'Parametrage '!$H$10:$K$10,0)-1,57,1)),1)</xm:f>
          </x14:formula1>
          <xm:sqref>M170:N170</xm:sqref>
        </x14:dataValidation>
        <x14:dataValidation type="list" allowBlank="1" showInputMessage="1" showErrorMessage="1" xr:uid="{00000000-0002-0000-0200-0000BE000000}">
          <x14:formula1>
            <xm:f>OFFSET('Parametrage '!$H$10,1,MATCH($L$171,'Parametrage '!$H$10:$K$10,0)-1,COUNTA(OFFSET('Parametrage '!$H$10,1,MATCH($L$171,'Parametrage '!$H$10:$K$10,0)-1,57,1)),1)</xm:f>
          </x14:formula1>
          <xm:sqref>M171:N171</xm:sqref>
        </x14:dataValidation>
        <x14:dataValidation type="list" allowBlank="1" showInputMessage="1" showErrorMessage="1" xr:uid="{00000000-0002-0000-0200-0000BF000000}">
          <x14:formula1>
            <xm:f>OFFSET('Parametrage '!$H$10,1,MATCH($L$172,'Parametrage '!$H$10:$K$10,0)-1,COUNTA(OFFSET('Parametrage '!$H$10,1,MATCH($L$172,'Parametrage '!$H$10:$K$10,0)-1,57,1)),1)</xm:f>
          </x14:formula1>
          <xm:sqref>M172:N172</xm:sqref>
        </x14:dataValidation>
        <x14:dataValidation type="list" allowBlank="1" showInputMessage="1" showErrorMessage="1" xr:uid="{00000000-0002-0000-0200-0000C0000000}">
          <x14:formula1>
            <xm:f>OFFSET('Parametrage '!$H$10,1,MATCH($L$173,'Parametrage '!$H$10:$K$10,0)-1,COUNTA(OFFSET('Parametrage '!$H$10,1,MATCH($L$173,'Parametrage '!$H$10:$K$10,0)-1,57,1)),1)</xm:f>
          </x14:formula1>
          <xm:sqref>M173:N173</xm:sqref>
        </x14:dataValidation>
        <x14:dataValidation type="list" allowBlank="1" showInputMessage="1" showErrorMessage="1" xr:uid="{00000000-0002-0000-0200-0000C1000000}">
          <x14:formula1>
            <xm:f>OFFSET('Parametrage '!$H$10,1,MATCH($L$174,'Parametrage '!$H$10:$K$10,0)-1,COUNTA(OFFSET('Parametrage '!$H$10,1,MATCH($L$174,'Parametrage '!$H$10:$K$10,0)-1,57,1)),1)</xm:f>
          </x14:formula1>
          <xm:sqref>M174:N174</xm:sqref>
        </x14:dataValidation>
        <x14:dataValidation type="list" allowBlank="1" showInputMessage="1" showErrorMessage="1" xr:uid="{00000000-0002-0000-0200-0000C2000000}">
          <x14:formula1>
            <xm:f>OFFSET('Parametrage '!$H$10,1,MATCH($L$175,'Parametrage '!$H$10:$K$10,0)-1,COUNTA(OFFSET('Parametrage '!$H$10,1,MATCH($L$175,'Parametrage '!$H$10:$K$10,0)-1,57,1)),1)</xm:f>
          </x14:formula1>
          <xm:sqref>M175:N175</xm:sqref>
        </x14:dataValidation>
        <x14:dataValidation type="list" allowBlank="1" showInputMessage="1" showErrorMessage="1" xr:uid="{00000000-0002-0000-0200-0000C3000000}">
          <x14:formula1>
            <xm:f>OFFSET('Parametrage '!$H$10,1,MATCH($L$176,'Parametrage '!$H$10:$K$10,0)-1,COUNTA(OFFSET('Parametrage '!$H$10,1,MATCH($L$176,'Parametrage '!$H$10:$K$10,0)-1,57,1)),1)</xm:f>
          </x14:formula1>
          <xm:sqref>M176:N176</xm:sqref>
        </x14:dataValidation>
        <x14:dataValidation type="list" allowBlank="1" showInputMessage="1" showErrorMessage="1" xr:uid="{00000000-0002-0000-0200-0000C4000000}">
          <x14:formula1>
            <xm:f>OFFSET('Parametrage '!$H$10,1,MATCH($L$177,'Parametrage '!$H$10:$K$10,0)-1,COUNTA(OFFSET('Parametrage '!$H$10,1,MATCH($L$177,'Parametrage '!$H$10:$K$10,0)-1,57,1)),1)</xm:f>
          </x14:formula1>
          <xm:sqref>M177:N177</xm:sqref>
        </x14:dataValidation>
        <x14:dataValidation type="list" allowBlank="1" showInputMessage="1" showErrorMessage="1" xr:uid="{00000000-0002-0000-0200-0000C5000000}">
          <x14:formula1>
            <xm:f>OFFSET('Parametrage '!$H$10,1,MATCH($L$178,'Parametrage '!$H$10:$K$10,0)-1,COUNTA(OFFSET('Parametrage '!$H$10,1,MATCH($L$178,'Parametrage '!$H$10:$K$10,0)-1,57,1)),1)</xm:f>
          </x14:formula1>
          <xm:sqref>M178:N178</xm:sqref>
        </x14:dataValidation>
        <x14:dataValidation type="list" allowBlank="1" showInputMessage="1" showErrorMessage="1" xr:uid="{00000000-0002-0000-0200-0000C6000000}">
          <x14:formula1>
            <xm:f>OFFSET('Parametrage '!$H$10,1,MATCH($L$179,'Parametrage '!$H$10:$K$10,0)-1,COUNTA(OFFSET('Parametrage '!$H$10,1,MATCH($L$179,'Parametrage '!$H$10:$K$10,0)-1,57,1)),1)</xm:f>
          </x14:formula1>
          <xm:sqref>M179:N179</xm:sqref>
        </x14:dataValidation>
        <x14:dataValidation type="list" allowBlank="1" showInputMessage="1" showErrorMessage="1" xr:uid="{00000000-0002-0000-0200-0000C7000000}">
          <x14:formula1>
            <xm:f>OFFSET('Parametrage '!$H$10,1,MATCH($L$180,'Parametrage '!$H$10:$K$10,0)-1,COUNTA(OFFSET('Parametrage '!$H$10,1,MATCH($L$180,'Parametrage '!$H$10:$K$10,0)-1,57,1)),1)</xm:f>
          </x14:formula1>
          <xm:sqref>N180</xm:sqref>
        </x14:dataValidation>
        <x14:dataValidation type="list" allowBlank="1" showInputMessage="1" showErrorMessage="1" xr:uid="{00000000-0002-0000-0200-0000C8000000}">
          <x14:formula1>
            <xm:f>OFFSET('Parametrage '!$H$10,1,MATCH($L$181,'Parametrage '!$H$10:$K$10,0)-1,COUNTA(OFFSET('Parametrage '!$H$10,1,MATCH($L$181,'Parametrage '!$H$10:$K$10,0)-1,57,1)),1)</xm:f>
          </x14:formula1>
          <xm:sqref>M181:N181</xm:sqref>
        </x14:dataValidation>
        <x14:dataValidation type="list" allowBlank="1" showInputMessage="1" showErrorMessage="1" xr:uid="{00000000-0002-0000-0200-0000C9000000}">
          <x14:formula1>
            <xm:f>OFFSET('Parametrage '!$H$10,1,MATCH($L$182,'Parametrage '!$H$10:$K$10,0)-1,COUNTA(OFFSET('Parametrage '!$H$10,1,MATCH($L$182,'Parametrage '!$H$10:$K$10,0)-1,57,1)),1)</xm:f>
          </x14:formula1>
          <xm:sqref>M182:N182</xm:sqref>
        </x14:dataValidation>
        <x14:dataValidation type="list" allowBlank="1" showInputMessage="1" showErrorMessage="1" xr:uid="{00000000-0002-0000-0200-0000CA000000}">
          <x14:formula1>
            <xm:f>'Parametrage '!$E$3:$E$4</xm:f>
          </x14:formula1>
          <xm:sqref>K13:K182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84"/>
  <sheetViews>
    <sheetView zoomScale="50" zoomScaleNormal="50" workbookViewId="0">
      <pane xSplit="5" ySplit="12" topLeftCell="F13" activePane="bottomRight" state="frozen"/>
      <selection activeCell="I3" sqref="I3"/>
      <selection pane="topRight" activeCell="I3" sqref="I3"/>
      <selection pane="bottomLeft" activeCell="I3" sqref="I3"/>
      <selection pane="bottomRight" activeCell="I3" sqref="I3:L3"/>
    </sheetView>
  </sheetViews>
  <sheetFormatPr baseColWidth="10" defaultColWidth="11.42578125" defaultRowHeight="15.75" x14ac:dyDescent="0.2"/>
  <cols>
    <col min="1" max="2" width="21.7109375" style="1" customWidth="1"/>
    <col min="3" max="3" width="18.85546875" style="1" customWidth="1"/>
    <col min="4" max="4" width="29.140625" style="1" customWidth="1"/>
    <col min="5" max="5" width="18.28515625" style="1" customWidth="1"/>
    <col min="6" max="6" width="29.140625" style="1" customWidth="1"/>
    <col min="7" max="7" width="42.140625" style="1" customWidth="1"/>
    <col min="8" max="8" width="20" style="1" customWidth="1"/>
    <col min="9" max="9" width="37.42578125" style="1" customWidth="1"/>
    <col min="10" max="10" width="29.85546875" style="1" customWidth="1"/>
    <col min="11" max="11" width="36.85546875" style="1" customWidth="1"/>
    <col min="12" max="12" width="9.140625" style="1" customWidth="1"/>
    <col min="13" max="13" width="45.85546875" style="1" customWidth="1"/>
    <col min="14" max="14" width="67.7109375" style="1" customWidth="1"/>
    <col min="15" max="15" width="15.140625" style="1" customWidth="1"/>
    <col min="16" max="16" width="37" style="1" customWidth="1"/>
    <col min="17" max="17" width="53.7109375" style="1" customWidth="1"/>
    <col min="18" max="18" width="58" style="1" customWidth="1"/>
    <col min="19" max="16384" width="11.42578125" style="1"/>
  </cols>
  <sheetData>
    <row r="1" spans="1:14" ht="45" customHeight="1" x14ac:dyDescent="0.2">
      <c r="C1" s="101" t="s">
        <v>0</v>
      </c>
      <c r="D1" s="105"/>
      <c r="E1" s="101" t="s">
        <v>1</v>
      </c>
      <c r="F1" s="100" t="s">
        <v>2</v>
      </c>
      <c r="G1" s="100"/>
    </row>
    <row r="2" spans="1:14" ht="45" customHeight="1" x14ac:dyDescent="0.2">
      <c r="C2" s="102"/>
      <c r="D2" s="106"/>
      <c r="E2" s="102"/>
      <c r="F2" s="100"/>
      <c r="G2" s="100"/>
    </row>
    <row r="3" spans="1:14" ht="45" customHeight="1" x14ac:dyDescent="0.2">
      <c r="B3" s="73" t="s">
        <v>165</v>
      </c>
      <c r="C3" s="93" t="s">
        <v>3</v>
      </c>
      <c r="D3" s="94"/>
      <c r="E3" s="93" t="s">
        <v>4</v>
      </c>
      <c r="F3" s="108" t="s">
        <v>263</v>
      </c>
      <c r="G3" s="108"/>
      <c r="I3" s="203" t="s">
        <v>1389</v>
      </c>
      <c r="J3" s="203"/>
      <c r="K3" s="203"/>
      <c r="L3" s="203"/>
    </row>
    <row r="4" spans="1:14" ht="45" customHeight="1" x14ac:dyDescent="0.2">
      <c r="B4" s="74" t="s">
        <v>167</v>
      </c>
      <c r="C4" s="103" t="s">
        <v>3</v>
      </c>
      <c r="D4" s="104"/>
      <c r="E4" s="91" t="s">
        <v>26</v>
      </c>
      <c r="F4" s="109" t="s">
        <v>261</v>
      </c>
      <c r="G4" s="109"/>
    </row>
    <row r="5" spans="1:14" ht="45" customHeight="1" x14ac:dyDescent="0.2">
      <c r="A5" s="99" t="s">
        <v>355</v>
      </c>
      <c r="B5" s="74" t="s">
        <v>264</v>
      </c>
      <c r="C5" s="103" t="s">
        <v>3</v>
      </c>
      <c r="D5" s="104"/>
      <c r="E5" s="91" t="s">
        <v>26</v>
      </c>
      <c r="F5" s="110" t="s">
        <v>265</v>
      </c>
      <c r="G5" s="110"/>
    </row>
    <row r="6" spans="1:14" ht="45" customHeight="1" x14ac:dyDescent="0.2">
      <c r="A6" s="99"/>
      <c r="B6" s="74" t="s">
        <v>266</v>
      </c>
      <c r="C6" s="103" t="s">
        <v>3</v>
      </c>
      <c r="D6" s="104"/>
      <c r="E6" s="91" t="s">
        <v>26</v>
      </c>
      <c r="F6" s="110" t="s">
        <v>24</v>
      </c>
      <c r="G6" s="110"/>
    </row>
    <row r="7" spans="1:14" ht="45" customHeight="1" x14ac:dyDescent="0.2">
      <c r="A7" s="99"/>
      <c r="B7" s="6" t="s">
        <v>267</v>
      </c>
      <c r="C7" s="91" t="s">
        <v>268</v>
      </c>
      <c r="D7" s="92"/>
      <c r="E7" s="91" t="s">
        <v>26</v>
      </c>
      <c r="F7" s="110" t="s">
        <v>269</v>
      </c>
      <c r="G7" s="110"/>
    </row>
    <row r="8" spans="1:14" ht="45" customHeight="1" x14ac:dyDescent="0.2">
      <c r="A8" s="99"/>
      <c r="B8" s="38" t="s">
        <v>168</v>
      </c>
      <c r="C8" s="39"/>
      <c r="D8" s="39"/>
      <c r="E8" s="40"/>
      <c r="F8" s="111"/>
      <c r="G8" s="111"/>
    </row>
    <row r="9" spans="1:14" ht="45" customHeight="1" x14ac:dyDescent="0.2"/>
    <row r="10" spans="1:14" ht="45" customHeight="1" thickBot="1" x14ac:dyDescent="0.25"/>
    <row r="11" spans="1:14" ht="45" customHeight="1" x14ac:dyDescent="0.25">
      <c r="A11" s="7"/>
      <c r="B11" s="187" t="s">
        <v>28</v>
      </c>
      <c r="C11" s="188"/>
      <c r="D11" s="189"/>
      <c r="E11" s="190" t="s">
        <v>29</v>
      </c>
      <c r="F11" s="190" t="s">
        <v>30</v>
      </c>
      <c r="G11" s="190" t="s">
        <v>32</v>
      </c>
      <c r="H11" s="190" t="s">
        <v>33</v>
      </c>
      <c r="I11" s="198" t="s">
        <v>171</v>
      </c>
      <c r="J11" s="192" t="s">
        <v>35</v>
      </c>
      <c r="K11" s="185" t="s">
        <v>36</v>
      </c>
      <c r="L11" s="198" t="s">
        <v>171</v>
      </c>
      <c r="M11" s="192" t="s">
        <v>172</v>
      </c>
      <c r="N11" s="185" t="s">
        <v>173</v>
      </c>
    </row>
    <row r="12" spans="1:14" ht="16.5" thickBot="1" x14ac:dyDescent="0.3">
      <c r="A12" s="7"/>
      <c r="B12" s="4" t="s">
        <v>37</v>
      </c>
      <c r="C12" s="5" t="s">
        <v>38</v>
      </c>
      <c r="D12" s="5" t="s">
        <v>39</v>
      </c>
      <c r="E12" s="191"/>
      <c r="F12" s="194"/>
      <c r="G12" s="194"/>
      <c r="H12" s="194"/>
      <c r="I12" s="199"/>
      <c r="J12" s="193"/>
      <c r="K12" s="200"/>
      <c r="L12" s="199"/>
      <c r="M12" s="197"/>
      <c r="N12" s="186"/>
    </row>
    <row r="13" spans="1:14" ht="15.4" customHeight="1" x14ac:dyDescent="0.2">
      <c r="A13" s="169" t="s">
        <v>270</v>
      </c>
      <c r="B13" s="165" t="s">
        <v>41</v>
      </c>
      <c r="C13" s="144" t="s">
        <v>271</v>
      </c>
      <c r="D13" s="168" t="s">
        <v>272</v>
      </c>
      <c r="E13" s="175">
        <v>6</v>
      </c>
      <c r="F13" s="96" t="s">
        <v>273</v>
      </c>
      <c r="G13" s="45" t="s">
        <v>46</v>
      </c>
      <c r="H13" s="46" t="s">
        <v>47</v>
      </c>
      <c r="I13" s="84"/>
      <c r="J13" s="85"/>
      <c r="K13" s="85"/>
      <c r="L13" s="85"/>
      <c r="M13" s="85"/>
      <c r="N13" s="85"/>
    </row>
    <row r="14" spans="1:14" x14ac:dyDescent="0.2">
      <c r="A14" s="170"/>
      <c r="B14" s="166"/>
      <c r="C14" s="144"/>
      <c r="D14" s="168"/>
      <c r="E14" s="163"/>
      <c r="F14" s="96" t="s">
        <v>274</v>
      </c>
      <c r="G14" s="45" t="s">
        <v>46</v>
      </c>
      <c r="H14" s="46" t="s">
        <v>47</v>
      </c>
      <c r="I14" s="47"/>
      <c r="J14" s="6"/>
      <c r="K14" s="6"/>
      <c r="L14" s="6"/>
      <c r="M14" s="6"/>
      <c r="N14" s="6"/>
    </row>
    <row r="15" spans="1:14" x14ac:dyDescent="0.2">
      <c r="A15" s="170"/>
      <c r="B15" s="166"/>
      <c r="C15" s="144"/>
      <c r="D15" s="168"/>
      <c r="E15" s="163"/>
      <c r="F15" s="96" t="s">
        <v>275</v>
      </c>
      <c r="G15" s="45" t="s">
        <v>46</v>
      </c>
      <c r="H15" s="46" t="s">
        <v>52</v>
      </c>
      <c r="I15" s="47"/>
      <c r="J15" s="6"/>
      <c r="K15" s="6"/>
      <c r="L15" s="6"/>
      <c r="M15" s="6"/>
      <c r="N15" s="6"/>
    </row>
    <row r="16" spans="1:14" x14ac:dyDescent="0.2">
      <c r="A16" s="170"/>
      <c r="B16" s="166"/>
      <c r="C16" s="144"/>
      <c r="D16" s="168"/>
      <c r="E16" s="163"/>
      <c r="F16" s="98"/>
      <c r="G16" s="52"/>
      <c r="H16" s="46"/>
      <c r="I16" s="47"/>
      <c r="J16" s="6"/>
      <c r="K16" s="6"/>
      <c r="L16" s="6"/>
      <c r="M16" s="6"/>
      <c r="N16" s="6"/>
    </row>
    <row r="17" spans="1:14" x14ac:dyDescent="0.2">
      <c r="A17" s="170"/>
      <c r="B17" s="166"/>
      <c r="C17" s="144"/>
      <c r="D17" s="168"/>
      <c r="E17" s="163"/>
      <c r="F17" s="96"/>
      <c r="G17" s="52"/>
      <c r="H17" s="46"/>
      <c r="I17" s="47"/>
      <c r="J17" s="6"/>
      <c r="K17" s="6"/>
      <c r="L17" s="6"/>
      <c r="M17" s="6"/>
      <c r="N17" s="6"/>
    </row>
    <row r="18" spans="1:14" x14ac:dyDescent="0.2">
      <c r="A18" s="170"/>
      <c r="B18" s="166"/>
      <c r="C18" s="144"/>
      <c r="D18" s="168"/>
      <c r="E18" s="163"/>
      <c r="F18" s="96"/>
      <c r="G18" s="52"/>
      <c r="H18" s="46"/>
      <c r="I18" s="47"/>
      <c r="J18" s="6"/>
      <c r="K18" s="6"/>
      <c r="L18" s="6"/>
      <c r="M18" s="6"/>
      <c r="N18" s="6"/>
    </row>
    <row r="19" spans="1:14" x14ac:dyDescent="0.2">
      <c r="A19" s="170"/>
      <c r="B19" s="166"/>
      <c r="C19" s="144"/>
      <c r="D19" s="168"/>
      <c r="E19" s="163"/>
      <c r="F19" s="96"/>
      <c r="G19" s="52"/>
      <c r="H19" s="46"/>
      <c r="I19" s="47"/>
      <c r="J19" s="6"/>
      <c r="K19" s="6"/>
      <c r="L19" s="6"/>
      <c r="M19" s="6"/>
      <c r="N19" s="6"/>
    </row>
    <row r="20" spans="1:14" x14ac:dyDescent="0.2">
      <c r="A20" s="170"/>
      <c r="B20" s="166"/>
      <c r="C20" s="144"/>
      <c r="D20" s="168"/>
      <c r="E20" s="164"/>
      <c r="F20" s="96"/>
      <c r="G20" s="52"/>
      <c r="H20" s="46"/>
      <c r="I20" s="47"/>
      <c r="J20" s="6"/>
      <c r="K20" s="6"/>
      <c r="L20" s="6"/>
      <c r="M20" s="6"/>
      <c r="N20" s="6"/>
    </row>
    <row r="21" spans="1:14" ht="157.5" x14ac:dyDescent="0.2">
      <c r="A21" s="170"/>
      <c r="B21" s="166"/>
      <c r="C21" s="144"/>
      <c r="D21" s="8"/>
      <c r="E21" s="19"/>
      <c r="F21" s="8"/>
      <c r="G21" s="49"/>
      <c r="H21" s="76"/>
      <c r="I21" s="47" t="s">
        <v>356</v>
      </c>
      <c r="J21" s="6" t="s">
        <v>277</v>
      </c>
      <c r="K21" s="6" t="s">
        <v>182</v>
      </c>
      <c r="L21" s="47" t="s">
        <v>356</v>
      </c>
      <c r="M21" s="6" t="s">
        <v>278</v>
      </c>
      <c r="N21" s="6">
        <v>3</v>
      </c>
    </row>
    <row r="22" spans="1:14" x14ac:dyDescent="0.2">
      <c r="A22" s="170"/>
      <c r="B22" s="166"/>
      <c r="C22" s="144" t="s">
        <v>279</v>
      </c>
      <c r="D22" s="168" t="s">
        <v>280</v>
      </c>
      <c r="E22" s="163">
        <v>6</v>
      </c>
      <c r="F22" s="97" t="s">
        <v>281</v>
      </c>
      <c r="G22" s="45" t="s">
        <v>46</v>
      </c>
      <c r="H22" s="46" t="s">
        <v>47</v>
      </c>
      <c r="I22" s="47"/>
      <c r="J22" s="6"/>
      <c r="K22" s="6"/>
      <c r="L22" s="6"/>
      <c r="M22" s="6"/>
      <c r="N22" s="6"/>
    </row>
    <row r="23" spans="1:14" x14ac:dyDescent="0.2">
      <c r="A23" s="170"/>
      <c r="B23" s="166"/>
      <c r="C23" s="144"/>
      <c r="D23" s="168"/>
      <c r="E23" s="163"/>
      <c r="F23" s="96" t="s">
        <v>282</v>
      </c>
      <c r="G23" s="45" t="s">
        <v>46</v>
      </c>
      <c r="H23" s="46" t="s">
        <v>283</v>
      </c>
      <c r="I23" s="47"/>
      <c r="J23" s="6"/>
      <c r="K23" s="6"/>
      <c r="L23" s="6"/>
      <c r="M23" s="6"/>
      <c r="N23" s="6"/>
    </row>
    <row r="24" spans="1:14" x14ac:dyDescent="0.2">
      <c r="A24" s="170"/>
      <c r="B24" s="166"/>
      <c r="C24" s="144"/>
      <c r="D24" s="168"/>
      <c r="E24" s="163"/>
      <c r="F24" s="96" t="s">
        <v>284</v>
      </c>
      <c r="G24" s="45" t="s">
        <v>46</v>
      </c>
      <c r="H24" s="46" t="s">
        <v>285</v>
      </c>
      <c r="I24" s="47"/>
      <c r="J24" s="6"/>
      <c r="K24" s="6"/>
      <c r="L24" s="6"/>
      <c r="M24" s="6"/>
      <c r="N24" s="6"/>
    </row>
    <row r="25" spans="1:14" x14ac:dyDescent="0.2">
      <c r="A25" s="170"/>
      <c r="B25" s="166"/>
      <c r="C25" s="144"/>
      <c r="D25" s="168"/>
      <c r="E25" s="163"/>
      <c r="F25" s="98"/>
      <c r="G25" s="52"/>
      <c r="H25" s="46"/>
      <c r="I25" s="47"/>
      <c r="J25" s="6"/>
      <c r="K25" s="6"/>
      <c r="L25" s="6"/>
      <c r="M25" s="6"/>
      <c r="N25" s="6"/>
    </row>
    <row r="26" spans="1:14" x14ac:dyDescent="0.2">
      <c r="A26" s="170"/>
      <c r="B26" s="166"/>
      <c r="C26" s="144"/>
      <c r="D26" s="168"/>
      <c r="E26" s="163"/>
      <c r="F26" s="96"/>
      <c r="G26" s="52"/>
      <c r="H26" s="46"/>
      <c r="I26" s="47"/>
      <c r="J26" s="6"/>
      <c r="K26" s="6"/>
      <c r="L26" s="6"/>
      <c r="M26" s="6"/>
      <c r="N26" s="6"/>
    </row>
    <row r="27" spans="1:14" x14ac:dyDescent="0.2">
      <c r="A27" s="170"/>
      <c r="B27" s="166"/>
      <c r="C27" s="144"/>
      <c r="D27" s="168"/>
      <c r="E27" s="163"/>
      <c r="F27" s="96"/>
      <c r="G27" s="52"/>
      <c r="H27" s="46"/>
      <c r="I27" s="47"/>
      <c r="J27" s="6"/>
      <c r="K27" s="6"/>
      <c r="L27" s="6"/>
      <c r="M27" s="6"/>
      <c r="N27" s="6"/>
    </row>
    <row r="28" spans="1:14" x14ac:dyDescent="0.2">
      <c r="A28" s="170"/>
      <c r="B28" s="166"/>
      <c r="C28" s="144"/>
      <c r="D28" s="168"/>
      <c r="E28" s="163"/>
      <c r="F28" s="96"/>
      <c r="G28" s="52"/>
      <c r="H28" s="46"/>
      <c r="I28" s="47"/>
      <c r="J28" s="6"/>
      <c r="K28" s="6"/>
      <c r="L28" s="6"/>
      <c r="M28" s="6"/>
      <c r="N28" s="6"/>
    </row>
    <row r="29" spans="1:14" x14ac:dyDescent="0.2">
      <c r="A29" s="170"/>
      <c r="B29" s="166"/>
      <c r="C29" s="144"/>
      <c r="D29" s="168"/>
      <c r="E29" s="164"/>
      <c r="F29" s="96"/>
      <c r="G29" s="52"/>
      <c r="H29" s="46"/>
      <c r="I29" s="47"/>
      <c r="J29" s="6"/>
      <c r="K29" s="6"/>
      <c r="L29" s="6"/>
      <c r="M29" s="6"/>
      <c r="N29" s="6"/>
    </row>
    <row r="30" spans="1:14" ht="157.5" x14ac:dyDescent="0.2">
      <c r="A30" s="170"/>
      <c r="B30" s="166"/>
      <c r="C30" s="144"/>
      <c r="D30" s="8"/>
      <c r="E30" s="19"/>
      <c r="F30" s="15"/>
      <c r="G30" s="75"/>
      <c r="H30" s="76"/>
      <c r="I30" s="47" t="s">
        <v>357</v>
      </c>
      <c r="J30" s="6" t="s">
        <v>286</v>
      </c>
      <c r="K30" s="6" t="s">
        <v>182</v>
      </c>
      <c r="L30" s="47" t="s">
        <v>356</v>
      </c>
      <c r="M30" s="6" t="s">
        <v>278</v>
      </c>
      <c r="N30" s="6">
        <v>4</v>
      </c>
    </row>
    <row r="31" spans="1:14" ht="14.65" customHeight="1" x14ac:dyDescent="0.2">
      <c r="A31" s="170"/>
      <c r="B31" s="166"/>
      <c r="C31" s="144" t="s">
        <v>287</v>
      </c>
      <c r="D31" s="137" t="s">
        <v>358</v>
      </c>
      <c r="E31" s="163">
        <v>6</v>
      </c>
      <c r="F31" s="97" t="s">
        <v>289</v>
      </c>
      <c r="G31" s="45" t="s">
        <v>46</v>
      </c>
      <c r="H31" s="46" t="s">
        <v>47</v>
      </c>
      <c r="I31" s="47"/>
      <c r="J31" s="6"/>
      <c r="K31" s="6"/>
      <c r="L31" s="6"/>
      <c r="M31" s="6"/>
      <c r="N31" s="6"/>
    </row>
    <row r="32" spans="1:14" x14ac:dyDescent="0.2">
      <c r="A32" s="170"/>
      <c r="B32" s="166"/>
      <c r="C32" s="144"/>
      <c r="D32" s="137"/>
      <c r="E32" s="163"/>
      <c r="F32" s="96" t="s">
        <v>290</v>
      </c>
      <c r="G32" s="45" t="s">
        <v>46</v>
      </c>
      <c r="H32" s="46" t="s">
        <v>202</v>
      </c>
      <c r="I32" s="47"/>
      <c r="J32" s="6"/>
      <c r="K32" s="6"/>
      <c r="L32" s="6"/>
      <c r="M32" s="6"/>
      <c r="N32" s="6"/>
    </row>
    <row r="33" spans="1:14" x14ac:dyDescent="0.2">
      <c r="A33" s="170"/>
      <c r="B33" s="166"/>
      <c r="C33" s="144"/>
      <c r="D33" s="137"/>
      <c r="E33" s="163"/>
      <c r="F33" s="96" t="s">
        <v>291</v>
      </c>
      <c r="G33" s="45" t="s">
        <v>46</v>
      </c>
      <c r="H33" s="46" t="s">
        <v>202</v>
      </c>
      <c r="I33" s="47"/>
      <c r="J33" s="6"/>
      <c r="K33" s="6"/>
      <c r="L33" s="6"/>
      <c r="M33" s="6"/>
      <c r="N33" s="6"/>
    </row>
    <row r="34" spans="1:14" x14ac:dyDescent="0.2">
      <c r="A34" s="170"/>
      <c r="B34" s="166"/>
      <c r="C34" s="144"/>
      <c r="D34" s="137"/>
      <c r="E34" s="163"/>
      <c r="F34" s="96" t="s">
        <v>292</v>
      </c>
      <c r="G34" s="45" t="s">
        <v>46</v>
      </c>
      <c r="H34" s="46" t="s">
        <v>203</v>
      </c>
      <c r="I34" s="47"/>
      <c r="J34" s="6"/>
      <c r="K34" s="6"/>
      <c r="L34" s="6"/>
      <c r="M34" s="6"/>
      <c r="N34" s="6"/>
    </row>
    <row r="35" spans="1:14" x14ac:dyDescent="0.2">
      <c r="A35" s="170"/>
      <c r="B35" s="166"/>
      <c r="C35" s="144"/>
      <c r="D35" s="137"/>
      <c r="E35" s="163"/>
      <c r="F35" s="96"/>
      <c r="G35" s="45"/>
      <c r="H35" s="46"/>
      <c r="I35" s="47"/>
      <c r="J35" s="6"/>
      <c r="K35" s="6"/>
      <c r="L35" s="6"/>
      <c r="M35" s="6"/>
      <c r="N35" s="6"/>
    </row>
    <row r="36" spans="1:14" x14ac:dyDescent="0.2">
      <c r="A36" s="170"/>
      <c r="B36" s="166"/>
      <c r="C36" s="144"/>
      <c r="D36" s="137"/>
      <c r="E36" s="163"/>
      <c r="F36" s="96"/>
      <c r="G36" s="45"/>
      <c r="H36" s="46"/>
      <c r="I36" s="47"/>
      <c r="J36" s="6"/>
      <c r="K36" s="6"/>
      <c r="L36" s="6"/>
      <c r="M36" s="6"/>
      <c r="N36" s="6"/>
    </row>
    <row r="37" spans="1:14" x14ac:dyDescent="0.2">
      <c r="A37" s="170"/>
      <c r="B37" s="166"/>
      <c r="C37" s="144"/>
      <c r="D37" s="137"/>
      <c r="E37" s="163"/>
      <c r="F37" s="96"/>
      <c r="G37" s="52"/>
      <c r="H37" s="46"/>
      <c r="I37" s="47"/>
      <c r="J37" s="6"/>
      <c r="K37" s="6"/>
      <c r="L37" s="6"/>
      <c r="M37" s="6"/>
      <c r="N37" s="6"/>
    </row>
    <row r="38" spans="1:14" ht="15.4" customHeight="1" x14ac:dyDescent="0.2">
      <c r="A38" s="170"/>
      <c r="B38" s="166"/>
      <c r="C38" s="144"/>
      <c r="D38" s="137"/>
      <c r="E38" s="164"/>
      <c r="F38" s="96"/>
      <c r="G38" s="52"/>
      <c r="H38" s="46"/>
      <c r="I38" s="47"/>
      <c r="J38" s="6"/>
      <c r="K38" s="6"/>
      <c r="L38" s="6"/>
      <c r="M38" s="6"/>
      <c r="N38" s="6"/>
    </row>
    <row r="39" spans="1:14" ht="47.25" customHeight="1" x14ac:dyDescent="0.2">
      <c r="A39" s="170"/>
      <c r="B39" s="167"/>
      <c r="C39" s="144"/>
      <c r="D39" s="8"/>
      <c r="E39" s="19"/>
      <c r="F39" s="15"/>
      <c r="G39" s="75"/>
      <c r="H39" s="76"/>
      <c r="I39" s="47" t="s">
        <v>357</v>
      </c>
      <c r="J39" s="6" t="s">
        <v>359</v>
      </c>
      <c r="K39" s="6" t="s">
        <v>182</v>
      </c>
      <c r="L39" s="47" t="s">
        <v>356</v>
      </c>
      <c r="M39" s="6" t="s">
        <v>278</v>
      </c>
      <c r="N39" s="6">
        <v>1</v>
      </c>
    </row>
    <row r="40" spans="1:14" ht="14.65" customHeight="1" x14ac:dyDescent="0.2">
      <c r="A40" s="170"/>
      <c r="B40" s="172" t="s">
        <v>91</v>
      </c>
      <c r="C40" s="144" t="s">
        <v>294</v>
      </c>
      <c r="D40" s="137" t="s">
        <v>295</v>
      </c>
      <c r="E40" s="163">
        <v>6</v>
      </c>
      <c r="F40" s="97" t="s">
        <v>296</v>
      </c>
      <c r="G40" s="52" t="s">
        <v>141</v>
      </c>
      <c r="H40" s="46" t="s">
        <v>47</v>
      </c>
      <c r="I40" s="47"/>
      <c r="J40" s="6"/>
      <c r="K40" s="6"/>
      <c r="L40" s="6"/>
      <c r="M40" s="6"/>
      <c r="N40" s="6"/>
    </row>
    <row r="41" spans="1:14" x14ac:dyDescent="0.2">
      <c r="A41" s="170"/>
      <c r="B41" s="173"/>
      <c r="C41" s="144"/>
      <c r="D41" s="137"/>
      <c r="E41" s="163"/>
      <c r="F41" s="96" t="s">
        <v>296</v>
      </c>
      <c r="G41" s="52" t="s">
        <v>141</v>
      </c>
      <c r="H41" s="46" t="s">
        <v>47</v>
      </c>
      <c r="I41" s="47"/>
      <c r="J41" s="6"/>
      <c r="K41" s="6"/>
      <c r="L41" s="6"/>
      <c r="M41" s="6"/>
      <c r="N41" s="6"/>
    </row>
    <row r="42" spans="1:14" x14ac:dyDescent="0.2">
      <c r="A42" s="170"/>
      <c r="B42" s="173"/>
      <c r="C42" s="144"/>
      <c r="D42" s="137"/>
      <c r="E42" s="163"/>
      <c r="F42" s="98" t="s">
        <v>297</v>
      </c>
      <c r="G42" s="52" t="s">
        <v>141</v>
      </c>
      <c r="H42" s="46" t="s">
        <v>52</v>
      </c>
      <c r="I42" s="47"/>
      <c r="J42" s="6"/>
      <c r="K42" s="6"/>
      <c r="L42" s="6"/>
      <c r="M42" s="6"/>
      <c r="N42" s="6"/>
    </row>
    <row r="43" spans="1:14" x14ac:dyDescent="0.2">
      <c r="A43" s="170"/>
      <c r="B43" s="173"/>
      <c r="C43" s="144"/>
      <c r="D43" s="137"/>
      <c r="E43" s="163"/>
      <c r="F43" s="98" t="s">
        <v>297</v>
      </c>
      <c r="G43" s="52" t="s">
        <v>141</v>
      </c>
      <c r="H43" s="46" t="s">
        <v>52</v>
      </c>
      <c r="I43" s="47"/>
      <c r="J43" s="6"/>
      <c r="K43" s="6"/>
      <c r="L43" s="6"/>
      <c r="M43" s="6"/>
      <c r="N43" s="6"/>
    </row>
    <row r="44" spans="1:14" x14ac:dyDescent="0.2">
      <c r="A44" s="170"/>
      <c r="B44" s="173"/>
      <c r="C44" s="144"/>
      <c r="D44" s="137"/>
      <c r="E44" s="163"/>
      <c r="F44" s="98" t="s">
        <v>297</v>
      </c>
      <c r="G44" s="52" t="s">
        <v>141</v>
      </c>
      <c r="H44" s="46" t="s">
        <v>52</v>
      </c>
      <c r="I44" s="47"/>
      <c r="J44" s="6"/>
      <c r="K44" s="6"/>
      <c r="L44" s="6"/>
      <c r="M44" s="6"/>
      <c r="N44" s="6"/>
    </row>
    <row r="45" spans="1:14" x14ac:dyDescent="0.2">
      <c r="A45" s="170"/>
      <c r="B45" s="173"/>
      <c r="C45" s="144"/>
      <c r="D45" s="137"/>
      <c r="E45" s="163"/>
      <c r="F45" s="98" t="s">
        <v>297</v>
      </c>
      <c r="G45" s="52" t="s">
        <v>141</v>
      </c>
      <c r="H45" s="46" t="s">
        <v>52</v>
      </c>
      <c r="I45" s="47"/>
      <c r="J45" s="6"/>
      <c r="K45" s="6"/>
      <c r="L45" s="6"/>
      <c r="M45" s="6"/>
      <c r="N45" s="6"/>
    </row>
    <row r="46" spans="1:14" x14ac:dyDescent="0.2">
      <c r="A46" s="170"/>
      <c r="B46" s="173"/>
      <c r="C46" s="144"/>
      <c r="D46" s="137"/>
      <c r="E46" s="163"/>
      <c r="F46" s="98" t="s">
        <v>297</v>
      </c>
      <c r="G46" s="52" t="s">
        <v>141</v>
      </c>
      <c r="H46" s="46" t="s">
        <v>52</v>
      </c>
      <c r="I46" s="47"/>
      <c r="J46" s="6"/>
      <c r="K46" s="6"/>
      <c r="L46" s="6"/>
      <c r="M46" s="6"/>
      <c r="N46" s="6"/>
    </row>
    <row r="47" spans="1:14" ht="47.25" x14ac:dyDescent="0.2">
      <c r="A47" s="170"/>
      <c r="B47" s="173"/>
      <c r="C47" s="144"/>
      <c r="D47" s="137"/>
      <c r="E47" s="163"/>
      <c r="F47" s="98" t="s">
        <v>297</v>
      </c>
      <c r="G47" s="52" t="s">
        <v>141</v>
      </c>
      <c r="H47" s="46" t="s">
        <v>52</v>
      </c>
      <c r="I47" s="47"/>
      <c r="J47" s="6"/>
      <c r="K47" s="6"/>
      <c r="L47" s="6"/>
      <c r="M47" s="6"/>
      <c r="N47" s="6" t="s">
        <v>1381</v>
      </c>
    </row>
    <row r="48" spans="1:14" x14ac:dyDescent="0.2">
      <c r="A48" s="170"/>
      <c r="B48" s="173"/>
      <c r="C48" s="144"/>
      <c r="D48" s="137"/>
      <c r="E48" s="163"/>
      <c r="F48" s="98" t="s">
        <v>297</v>
      </c>
      <c r="G48" s="52" t="s">
        <v>141</v>
      </c>
      <c r="H48" s="46" t="s">
        <v>52</v>
      </c>
      <c r="I48" s="47"/>
      <c r="J48" s="6"/>
      <c r="K48" s="6"/>
      <c r="L48" s="6"/>
      <c r="M48" s="6"/>
      <c r="N48" s="6"/>
    </row>
    <row r="49" spans="1:14" x14ac:dyDescent="0.2">
      <c r="A49" s="170"/>
      <c r="B49" s="173"/>
      <c r="C49" s="144"/>
      <c r="D49" s="137"/>
      <c r="E49" s="163"/>
      <c r="F49" s="98" t="s">
        <v>297</v>
      </c>
      <c r="G49" s="52" t="s">
        <v>141</v>
      </c>
      <c r="H49" s="46" t="s">
        <v>96</v>
      </c>
      <c r="I49" s="47"/>
      <c r="J49" s="6"/>
      <c r="K49" s="6"/>
      <c r="L49" s="6"/>
      <c r="M49" s="6"/>
      <c r="N49" s="6"/>
    </row>
    <row r="50" spans="1:14" x14ac:dyDescent="0.2">
      <c r="A50" s="170"/>
      <c r="B50" s="173"/>
      <c r="C50" s="144"/>
      <c r="D50" s="137"/>
      <c r="E50" s="163"/>
      <c r="F50" s="98" t="s">
        <v>297</v>
      </c>
      <c r="G50" s="52" t="s">
        <v>141</v>
      </c>
      <c r="H50" s="46" t="s">
        <v>96</v>
      </c>
      <c r="I50" s="47"/>
      <c r="J50" s="6"/>
      <c r="K50" s="6"/>
      <c r="L50" s="6"/>
      <c r="M50" s="6"/>
      <c r="N50" s="6"/>
    </row>
    <row r="51" spans="1:14" x14ac:dyDescent="0.2">
      <c r="A51" s="170"/>
      <c r="B51" s="173"/>
      <c r="C51" s="144"/>
      <c r="D51" s="137"/>
      <c r="E51" s="163"/>
      <c r="F51" s="98" t="s">
        <v>297</v>
      </c>
      <c r="G51" s="52" t="s">
        <v>141</v>
      </c>
      <c r="H51" s="46" t="s">
        <v>96</v>
      </c>
      <c r="I51" s="47"/>
      <c r="J51" s="6"/>
      <c r="K51" s="6"/>
      <c r="L51" s="6"/>
      <c r="M51" s="6"/>
      <c r="N51" s="6"/>
    </row>
    <row r="52" spans="1:14" x14ac:dyDescent="0.2">
      <c r="A52" s="170"/>
      <c r="B52" s="173"/>
      <c r="C52" s="144"/>
      <c r="D52" s="137"/>
      <c r="E52" s="163"/>
      <c r="F52" s="98"/>
      <c r="G52" s="52" t="s">
        <v>141</v>
      </c>
      <c r="H52" s="46" t="s">
        <v>96</v>
      </c>
      <c r="I52" s="47"/>
      <c r="J52" s="6"/>
      <c r="K52" s="6"/>
      <c r="L52" s="6"/>
      <c r="M52" s="6"/>
      <c r="N52" s="6"/>
    </row>
    <row r="53" spans="1:14" x14ac:dyDescent="0.2">
      <c r="A53" s="170"/>
      <c r="B53" s="173"/>
      <c r="C53" s="144"/>
      <c r="D53" s="137"/>
      <c r="E53" s="163"/>
      <c r="F53" s="96"/>
      <c r="G53" s="52"/>
      <c r="H53" s="46"/>
      <c r="I53" s="47"/>
      <c r="J53" s="6"/>
      <c r="K53" s="6"/>
      <c r="L53" s="6"/>
      <c r="M53" s="6"/>
      <c r="N53" s="6"/>
    </row>
    <row r="54" spans="1:14" x14ac:dyDescent="0.2">
      <c r="A54" s="170"/>
      <c r="B54" s="173"/>
      <c r="C54" s="144"/>
      <c r="D54" s="137"/>
      <c r="E54" s="163"/>
      <c r="F54" s="96"/>
      <c r="G54" s="52"/>
      <c r="H54" s="46"/>
      <c r="I54" s="47"/>
      <c r="J54" s="6"/>
      <c r="K54" s="6"/>
      <c r="L54" s="6"/>
      <c r="M54" s="6"/>
      <c r="N54" s="6"/>
    </row>
    <row r="55" spans="1:14" x14ac:dyDescent="0.2">
      <c r="A55" s="170"/>
      <c r="B55" s="173"/>
      <c r="C55" s="144"/>
      <c r="D55" s="137"/>
      <c r="E55" s="164"/>
      <c r="F55" s="96"/>
      <c r="G55" s="52"/>
      <c r="H55" s="46"/>
      <c r="I55" s="47"/>
      <c r="J55" s="6"/>
      <c r="K55" s="6"/>
      <c r="L55" s="6"/>
      <c r="M55" s="6"/>
      <c r="N55" s="6"/>
    </row>
    <row r="56" spans="1:14" ht="157.5" x14ac:dyDescent="0.2">
      <c r="A56" s="170"/>
      <c r="B56" s="173"/>
      <c r="C56" s="144"/>
      <c r="D56" s="10"/>
      <c r="E56" s="20"/>
      <c r="F56" s="16"/>
      <c r="G56" s="78"/>
      <c r="H56" s="54"/>
      <c r="I56" s="47" t="s">
        <v>357</v>
      </c>
      <c r="J56" s="6" t="s">
        <v>360</v>
      </c>
      <c r="K56" s="6" t="s">
        <v>182</v>
      </c>
      <c r="L56" s="47" t="s">
        <v>356</v>
      </c>
      <c r="M56" s="6" t="s">
        <v>278</v>
      </c>
      <c r="N56" s="6">
        <v>2</v>
      </c>
    </row>
    <row r="57" spans="1:14" ht="15.4" customHeight="1" x14ac:dyDescent="0.2">
      <c r="A57" s="170"/>
      <c r="B57" s="173"/>
      <c r="C57" s="144" t="s">
        <v>299</v>
      </c>
      <c r="D57" s="137" t="s">
        <v>300</v>
      </c>
      <c r="E57" s="163">
        <v>0</v>
      </c>
      <c r="F57" s="97"/>
      <c r="G57" s="52"/>
      <c r="H57" s="46"/>
      <c r="I57" s="47"/>
      <c r="J57" s="6"/>
      <c r="K57" s="6"/>
      <c r="L57" s="6"/>
      <c r="M57" s="6"/>
      <c r="N57" s="6"/>
    </row>
    <row r="58" spans="1:14" x14ac:dyDescent="0.2">
      <c r="A58" s="170"/>
      <c r="B58" s="173"/>
      <c r="C58" s="144"/>
      <c r="D58" s="137"/>
      <c r="E58" s="163"/>
      <c r="F58" s="96"/>
      <c r="G58" s="52"/>
      <c r="H58" s="46"/>
      <c r="I58" s="47"/>
      <c r="J58" s="6"/>
      <c r="K58" s="6"/>
      <c r="L58" s="6"/>
      <c r="M58" s="6"/>
      <c r="N58" s="6"/>
    </row>
    <row r="59" spans="1:14" x14ac:dyDescent="0.2">
      <c r="A59" s="170"/>
      <c r="B59" s="173"/>
      <c r="C59" s="144"/>
      <c r="D59" s="137"/>
      <c r="E59" s="163"/>
      <c r="F59" s="96"/>
      <c r="G59" s="52"/>
      <c r="H59" s="46"/>
      <c r="I59" s="47"/>
      <c r="J59" s="6"/>
      <c r="K59" s="6"/>
      <c r="L59" s="6"/>
      <c r="M59" s="6"/>
      <c r="N59" s="6"/>
    </row>
    <row r="60" spans="1:14" x14ac:dyDescent="0.2">
      <c r="A60" s="170"/>
      <c r="B60" s="173"/>
      <c r="C60" s="144"/>
      <c r="D60" s="137"/>
      <c r="E60" s="163"/>
      <c r="F60" s="98"/>
      <c r="G60" s="52"/>
      <c r="H60" s="46"/>
      <c r="I60" s="47"/>
      <c r="J60" s="6"/>
      <c r="K60" s="6"/>
      <c r="L60" s="6"/>
      <c r="M60" s="6"/>
      <c r="N60" s="6"/>
    </row>
    <row r="61" spans="1:14" x14ac:dyDescent="0.2">
      <c r="A61" s="170"/>
      <c r="B61" s="173"/>
      <c r="C61" s="144"/>
      <c r="D61" s="137"/>
      <c r="E61" s="163"/>
      <c r="F61" s="98"/>
      <c r="G61" s="52"/>
      <c r="H61" s="46"/>
      <c r="I61" s="47"/>
      <c r="J61" s="6"/>
      <c r="K61" s="6"/>
      <c r="L61" s="6"/>
      <c r="M61" s="6"/>
      <c r="N61" s="6"/>
    </row>
    <row r="62" spans="1:14" x14ac:dyDescent="0.2">
      <c r="A62" s="170"/>
      <c r="B62" s="173"/>
      <c r="C62" s="144"/>
      <c r="D62" s="137"/>
      <c r="E62" s="163"/>
      <c r="F62" s="98"/>
      <c r="G62" s="52"/>
      <c r="H62" s="46"/>
      <c r="I62" s="47"/>
      <c r="J62" s="6"/>
      <c r="K62" s="6"/>
      <c r="L62" s="6"/>
      <c r="M62" s="6"/>
      <c r="N62" s="6"/>
    </row>
    <row r="63" spans="1:14" x14ac:dyDescent="0.2">
      <c r="A63" s="170"/>
      <c r="B63" s="173"/>
      <c r="C63" s="144"/>
      <c r="D63" s="137"/>
      <c r="E63" s="163"/>
      <c r="F63" s="98"/>
      <c r="G63" s="52"/>
      <c r="H63" s="46"/>
      <c r="I63" s="47"/>
      <c r="J63" s="6"/>
      <c r="K63" s="6"/>
      <c r="L63" s="6"/>
      <c r="M63" s="6"/>
      <c r="N63" s="6"/>
    </row>
    <row r="64" spans="1:14" x14ac:dyDescent="0.2">
      <c r="A64" s="170"/>
      <c r="B64" s="173"/>
      <c r="C64" s="144"/>
      <c r="D64" s="137"/>
      <c r="E64" s="163"/>
      <c r="F64" s="98"/>
      <c r="G64" s="52"/>
      <c r="H64" s="46"/>
      <c r="I64" s="47"/>
      <c r="J64" s="6"/>
      <c r="K64" s="6"/>
      <c r="L64" s="6"/>
      <c r="M64" s="6"/>
      <c r="N64" s="6"/>
    </row>
    <row r="65" spans="1:14" x14ac:dyDescent="0.2">
      <c r="A65" s="170"/>
      <c r="B65" s="173"/>
      <c r="C65" s="144"/>
      <c r="D65" s="137"/>
      <c r="E65" s="163"/>
      <c r="F65" s="98"/>
      <c r="G65" s="52"/>
      <c r="H65" s="46"/>
      <c r="I65" s="47"/>
      <c r="J65" s="6"/>
      <c r="K65" s="6"/>
      <c r="L65" s="6"/>
      <c r="M65" s="6"/>
      <c r="N65" s="6"/>
    </row>
    <row r="66" spans="1:14" x14ac:dyDescent="0.2">
      <c r="A66" s="170"/>
      <c r="B66" s="173"/>
      <c r="C66" s="144"/>
      <c r="D66" s="137"/>
      <c r="E66" s="163"/>
      <c r="F66" s="98"/>
      <c r="G66" s="52"/>
      <c r="H66" s="46"/>
      <c r="I66" s="47"/>
      <c r="J66" s="6"/>
      <c r="K66" s="6"/>
      <c r="L66" s="6"/>
      <c r="M66" s="6"/>
      <c r="N66" s="6"/>
    </row>
    <row r="67" spans="1:14" x14ac:dyDescent="0.2">
      <c r="A67" s="170"/>
      <c r="B67" s="173"/>
      <c r="C67" s="144"/>
      <c r="D67" s="137"/>
      <c r="E67" s="163"/>
      <c r="F67" s="98"/>
      <c r="G67" s="52"/>
      <c r="H67" s="46"/>
      <c r="I67" s="47"/>
      <c r="J67" s="6"/>
      <c r="K67" s="6"/>
      <c r="L67" s="6"/>
      <c r="M67" s="6"/>
      <c r="N67" s="6"/>
    </row>
    <row r="68" spans="1:14" x14ac:dyDescent="0.2">
      <c r="A68" s="170"/>
      <c r="B68" s="173"/>
      <c r="C68" s="144"/>
      <c r="D68" s="137"/>
      <c r="E68" s="163"/>
      <c r="F68" s="98"/>
      <c r="G68" s="52"/>
      <c r="H68" s="46"/>
      <c r="I68" s="47"/>
      <c r="J68" s="6"/>
      <c r="K68" s="6"/>
      <c r="L68" s="6"/>
      <c r="M68" s="6"/>
      <c r="N68" s="6"/>
    </row>
    <row r="69" spans="1:14" x14ac:dyDescent="0.2">
      <c r="A69" s="170"/>
      <c r="B69" s="173"/>
      <c r="C69" s="144"/>
      <c r="D69" s="137"/>
      <c r="E69" s="163"/>
      <c r="F69" s="96"/>
      <c r="G69" s="52"/>
      <c r="H69" s="46"/>
      <c r="I69" s="47"/>
      <c r="J69" s="6"/>
      <c r="K69" s="6"/>
      <c r="L69" s="6"/>
      <c r="M69" s="6"/>
      <c r="N69" s="6"/>
    </row>
    <row r="70" spans="1:14" x14ac:dyDescent="0.2">
      <c r="A70" s="170"/>
      <c r="B70" s="173"/>
      <c r="C70" s="144"/>
      <c r="D70" s="137"/>
      <c r="E70" s="163"/>
      <c r="F70" s="96"/>
      <c r="G70" s="52"/>
      <c r="H70" s="46"/>
      <c r="I70" s="47"/>
      <c r="J70" s="6"/>
      <c r="K70" s="6"/>
      <c r="L70" s="6"/>
      <c r="M70" s="6"/>
      <c r="N70" s="6"/>
    </row>
    <row r="71" spans="1:14" x14ac:dyDescent="0.2">
      <c r="A71" s="170"/>
      <c r="B71" s="173"/>
      <c r="C71" s="144"/>
      <c r="D71" s="137"/>
      <c r="E71" s="163"/>
      <c r="F71" s="96"/>
      <c r="G71" s="52"/>
      <c r="H71" s="46"/>
      <c r="I71" s="47"/>
      <c r="J71" s="6"/>
      <c r="K71" s="6"/>
      <c r="L71" s="6"/>
      <c r="M71" s="6"/>
      <c r="N71" s="6"/>
    </row>
    <row r="72" spans="1:14" x14ac:dyDescent="0.2">
      <c r="A72" s="170"/>
      <c r="B72" s="173"/>
      <c r="C72" s="144"/>
      <c r="D72" s="137"/>
      <c r="E72" s="164"/>
      <c r="F72" s="96"/>
      <c r="G72" s="52"/>
      <c r="H72" s="46"/>
      <c r="I72" s="47"/>
      <c r="J72" s="6"/>
      <c r="K72" s="6"/>
      <c r="L72" s="6"/>
      <c r="M72" s="6"/>
      <c r="N72" s="6"/>
    </row>
    <row r="73" spans="1:14" x14ac:dyDescent="0.2">
      <c r="A73" s="170"/>
      <c r="B73" s="173"/>
      <c r="C73" s="144"/>
      <c r="D73" s="10"/>
      <c r="E73" s="20"/>
      <c r="F73" s="16"/>
      <c r="G73" s="78"/>
      <c r="H73" s="54"/>
      <c r="I73" s="47"/>
      <c r="J73" s="6"/>
      <c r="K73" s="6"/>
      <c r="L73" s="6"/>
      <c r="M73" s="6"/>
      <c r="N73" s="6"/>
    </row>
    <row r="74" spans="1:14" ht="15.4" customHeight="1" x14ac:dyDescent="0.2">
      <c r="A74" s="170"/>
      <c r="B74" s="173"/>
      <c r="C74" s="144" t="s">
        <v>301</v>
      </c>
      <c r="D74" s="176" t="s">
        <v>247</v>
      </c>
      <c r="E74" s="175">
        <v>6</v>
      </c>
      <c r="F74" s="17" t="s">
        <v>302</v>
      </c>
      <c r="G74" s="79"/>
      <c r="H74" s="80"/>
      <c r="I74" s="47"/>
      <c r="J74" s="6"/>
      <c r="K74" s="6"/>
      <c r="L74" s="6"/>
      <c r="M74" s="6"/>
      <c r="N74" s="6"/>
    </row>
    <row r="75" spans="1:14" x14ac:dyDescent="0.2">
      <c r="A75" s="170"/>
      <c r="B75" s="173"/>
      <c r="C75" s="144"/>
      <c r="D75" s="177"/>
      <c r="E75" s="163"/>
      <c r="F75" s="17" t="s">
        <v>303</v>
      </c>
      <c r="G75" s="79"/>
      <c r="H75" s="80"/>
      <c r="I75" s="47"/>
      <c r="J75" s="6"/>
      <c r="K75" s="6"/>
      <c r="L75" s="6"/>
      <c r="M75" s="6"/>
      <c r="N75" s="6"/>
    </row>
    <row r="76" spans="1:14" x14ac:dyDescent="0.2">
      <c r="A76" s="170"/>
      <c r="B76" s="173"/>
      <c r="C76" s="144"/>
      <c r="D76" s="177"/>
      <c r="E76" s="163"/>
      <c r="F76" s="17" t="s">
        <v>304</v>
      </c>
      <c r="G76" s="79"/>
      <c r="H76" s="80"/>
      <c r="I76" s="47"/>
      <c r="J76" s="6"/>
      <c r="K76" s="6"/>
      <c r="L76" s="6"/>
      <c r="M76" s="6"/>
      <c r="N76" s="6"/>
    </row>
    <row r="77" spans="1:14" x14ac:dyDescent="0.2">
      <c r="A77" s="170"/>
      <c r="B77" s="173"/>
      <c r="C77" s="144"/>
      <c r="D77" s="177"/>
      <c r="E77" s="163"/>
      <c r="F77" s="17" t="s">
        <v>305</v>
      </c>
      <c r="G77" s="79"/>
      <c r="H77" s="80"/>
      <c r="I77" s="47"/>
      <c r="J77" s="6"/>
      <c r="K77" s="6"/>
      <c r="L77" s="6"/>
      <c r="M77" s="6"/>
      <c r="N77" s="6"/>
    </row>
    <row r="78" spans="1:14" x14ac:dyDescent="0.2">
      <c r="A78" s="170"/>
      <c r="B78" s="173"/>
      <c r="C78" s="144"/>
      <c r="D78" s="177"/>
      <c r="E78" s="163"/>
      <c r="F78" s="17" t="s">
        <v>306</v>
      </c>
      <c r="G78" s="79"/>
      <c r="H78" s="80"/>
      <c r="I78" s="47"/>
      <c r="J78" s="6"/>
      <c r="K78" s="6"/>
      <c r="L78" s="6"/>
      <c r="M78" s="6"/>
      <c r="N78" s="6"/>
    </row>
    <row r="79" spans="1:14" x14ac:dyDescent="0.2">
      <c r="A79" s="170"/>
      <c r="B79" s="173"/>
      <c r="C79" s="144"/>
      <c r="D79" s="10"/>
      <c r="E79" s="20"/>
      <c r="F79" s="16"/>
      <c r="G79" s="78"/>
      <c r="H79" s="54"/>
      <c r="I79" s="47"/>
      <c r="J79" s="6"/>
      <c r="K79" s="6"/>
      <c r="L79" s="6"/>
      <c r="M79" s="6"/>
      <c r="N79" s="6"/>
    </row>
    <row r="80" spans="1:14" x14ac:dyDescent="0.2">
      <c r="A80" s="170"/>
      <c r="B80" s="173"/>
      <c r="C80" s="144" t="s">
        <v>307</v>
      </c>
      <c r="D80" s="144" t="s">
        <v>93</v>
      </c>
      <c r="E80" s="163">
        <v>3</v>
      </c>
      <c r="F80" s="97" t="s">
        <v>308</v>
      </c>
      <c r="G80" s="52" t="s">
        <v>46</v>
      </c>
      <c r="H80" s="46" t="s">
        <v>96</v>
      </c>
      <c r="I80" s="47"/>
      <c r="J80" s="6"/>
      <c r="K80" s="6"/>
      <c r="L80" s="6"/>
      <c r="M80" s="6"/>
      <c r="N80" s="6"/>
    </row>
    <row r="81" spans="1:14" ht="15.4" hidden="1" customHeight="1" x14ac:dyDescent="0.2">
      <c r="A81" s="170"/>
      <c r="B81" s="173"/>
      <c r="C81" s="144"/>
      <c r="D81" s="144"/>
      <c r="E81" s="163"/>
      <c r="F81" s="96"/>
      <c r="G81" s="52"/>
      <c r="H81" s="46"/>
      <c r="I81" s="47"/>
      <c r="J81" s="6"/>
      <c r="K81" s="6"/>
      <c r="L81" s="6"/>
      <c r="M81" s="6"/>
      <c r="N81" s="6"/>
    </row>
    <row r="82" spans="1:14" ht="15.4" hidden="1" customHeight="1" x14ac:dyDescent="0.2">
      <c r="A82" s="170"/>
      <c r="B82" s="173"/>
      <c r="C82" s="144"/>
      <c r="D82" s="144"/>
      <c r="E82" s="163"/>
      <c r="F82" s="96"/>
      <c r="G82" s="52"/>
      <c r="H82" s="46"/>
      <c r="I82" s="47"/>
      <c r="J82" s="6"/>
      <c r="K82" s="6"/>
      <c r="L82" s="6"/>
      <c r="M82" s="6"/>
      <c r="N82" s="6"/>
    </row>
    <row r="83" spans="1:14" ht="15.4" hidden="1" customHeight="1" x14ac:dyDescent="0.2">
      <c r="A83" s="170"/>
      <c r="B83" s="173"/>
      <c r="C83" s="144"/>
      <c r="D83" s="144"/>
      <c r="E83" s="163"/>
      <c r="F83" s="98"/>
      <c r="G83" s="52"/>
      <c r="H83" s="46"/>
      <c r="I83" s="47"/>
      <c r="J83" s="6"/>
      <c r="K83" s="6"/>
      <c r="L83" s="6"/>
      <c r="M83" s="6"/>
      <c r="N83" s="6"/>
    </row>
    <row r="84" spans="1:14" ht="15.4" hidden="1" customHeight="1" x14ac:dyDescent="0.2">
      <c r="A84" s="170"/>
      <c r="B84" s="173"/>
      <c r="C84" s="144"/>
      <c r="D84" s="144"/>
      <c r="E84" s="163"/>
      <c r="F84" s="96"/>
      <c r="G84" s="52"/>
      <c r="H84" s="46"/>
      <c r="I84" s="47"/>
      <c r="J84" s="6"/>
      <c r="K84" s="6"/>
      <c r="L84" s="6"/>
      <c r="M84" s="6"/>
      <c r="N84" s="6"/>
    </row>
    <row r="85" spans="1:14" ht="15.4" hidden="1" customHeight="1" x14ac:dyDescent="0.2">
      <c r="A85" s="170"/>
      <c r="B85" s="173"/>
      <c r="C85" s="144"/>
      <c r="D85" s="144"/>
      <c r="E85" s="163"/>
      <c r="F85" s="96"/>
      <c r="G85" s="52"/>
      <c r="H85" s="46"/>
      <c r="I85" s="47"/>
      <c r="J85" s="6"/>
      <c r="K85" s="6"/>
      <c r="L85" s="6"/>
      <c r="M85" s="6"/>
      <c r="N85" s="6"/>
    </row>
    <row r="86" spans="1:14" ht="15.4" hidden="1" customHeight="1" x14ac:dyDescent="0.2">
      <c r="A86" s="170"/>
      <c r="B86" s="173"/>
      <c r="C86" s="144"/>
      <c r="D86" s="144"/>
      <c r="E86" s="163"/>
      <c r="F86" s="96"/>
      <c r="G86" s="52"/>
      <c r="H86" s="46"/>
      <c r="I86" s="47"/>
      <c r="J86" s="6"/>
      <c r="K86" s="6"/>
      <c r="L86" s="6"/>
      <c r="M86" s="6"/>
      <c r="N86" s="6"/>
    </row>
    <row r="87" spans="1:14" x14ac:dyDescent="0.2">
      <c r="A87" s="170"/>
      <c r="B87" s="173"/>
      <c r="C87" s="144"/>
      <c r="D87" s="144"/>
      <c r="E87" s="163"/>
      <c r="F87" s="96" t="s">
        <v>313</v>
      </c>
      <c r="G87" s="45" t="s">
        <v>46</v>
      </c>
      <c r="H87" s="82" t="s">
        <v>203</v>
      </c>
      <c r="I87" s="47"/>
      <c r="J87" s="6"/>
      <c r="K87" s="6"/>
      <c r="L87" s="6"/>
      <c r="M87" s="6"/>
      <c r="N87" s="6"/>
    </row>
    <row r="88" spans="1:14" x14ac:dyDescent="0.2">
      <c r="A88" s="170"/>
      <c r="B88" s="173"/>
      <c r="C88" s="144"/>
      <c r="D88" s="144"/>
      <c r="E88" s="163"/>
      <c r="F88" s="96" t="s">
        <v>362</v>
      </c>
      <c r="G88" s="45"/>
      <c r="H88" s="82"/>
      <c r="I88" s="47"/>
      <c r="J88" s="6"/>
      <c r="K88" s="6"/>
      <c r="L88" s="6"/>
      <c r="M88" s="6"/>
      <c r="N88" s="6"/>
    </row>
    <row r="89" spans="1:14" x14ac:dyDescent="0.2">
      <c r="A89" s="170"/>
      <c r="B89" s="173"/>
      <c r="C89" s="144"/>
      <c r="D89" s="144"/>
      <c r="E89" s="163"/>
      <c r="F89" s="98" t="s">
        <v>363</v>
      </c>
      <c r="G89" s="45"/>
      <c r="H89" s="82"/>
      <c r="I89" s="47"/>
      <c r="J89" s="6"/>
      <c r="K89" s="6"/>
      <c r="L89" s="6"/>
      <c r="M89" s="6"/>
      <c r="N89" s="6"/>
    </row>
    <row r="90" spans="1:14" ht="15.4" hidden="1" customHeight="1" x14ac:dyDescent="0.2">
      <c r="A90" s="170"/>
      <c r="B90" s="173"/>
      <c r="C90" s="144"/>
      <c r="D90" s="144"/>
      <c r="E90" s="163"/>
      <c r="F90" s="96"/>
      <c r="G90" s="52"/>
      <c r="H90" s="46"/>
      <c r="I90" s="47"/>
      <c r="J90" s="6"/>
      <c r="K90" s="6"/>
      <c r="L90" s="6"/>
      <c r="M90" s="6"/>
      <c r="N90" s="6"/>
    </row>
    <row r="91" spans="1:14" ht="15.4" hidden="1" customHeight="1" x14ac:dyDescent="0.2">
      <c r="A91" s="170"/>
      <c r="B91" s="173"/>
      <c r="C91" s="144"/>
      <c r="D91" s="144"/>
      <c r="E91" s="163"/>
      <c r="F91" s="96"/>
      <c r="G91" s="52"/>
      <c r="H91" s="46"/>
      <c r="I91" s="47"/>
      <c r="J91" s="6"/>
      <c r="K91" s="6"/>
      <c r="L91" s="6"/>
      <c r="M91" s="6"/>
      <c r="N91" s="6"/>
    </row>
    <row r="92" spans="1:14" ht="15.4" hidden="1" customHeight="1" x14ac:dyDescent="0.2">
      <c r="A92" s="170"/>
      <c r="B92" s="173"/>
      <c r="C92" s="144"/>
      <c r="D92" s="144"/>
      <c r="E92" s="163"/>
      <c r="F92" s="96"/>
      <c r="G92" s="52"/>
      <c r="H92" s="46"/>
      <c r="I92" s="47"/>
      <c r="J92" s="6"/>
      <c r="K92" s="6"/>
      <c r="L92" s="6"/>
      <c r="M92" s="6"/>
      <c r="N92" s="6"/>
    </row>
    <row r="93" spans="1:14" ht="15.4" hidden="1" customHeight="1" x14ac:dyDescent="0.2">
      <c r="A93" s="170"/>
      <c r="B93" s="173"/>
      <c r="C93" s="144"/>
      <c r="D93" s="144"/>
      <c r="E93" s="164"/>
      <c r="F93" s="29"/>
      <c r="G93" s="52"/>
      <c r="H93" s="46"/>
      <c r="I93" s="47"/>
      <c r="J93" s="6"/>
      <c r="K93" s="6"/>
      <c r="L93" s="6"/>
      <c r="M93" s="6"/>
      <c r="N93" s="6"/>
    </row>
    <row r="94" spans="1:14" ht="63.75" thickBot="1" x14ac:dyDescent="0.25">
      <c r="A94" s="170"/>
      <c r="B94" s="174"/>
      <c r="C94" s="144"/>
      <c r="D94" s="10"/>
      <c r="E94" s="20"/>
      <c r="F94" s="16"/>
      <c r="G94" s="78"/>
      <c r="H94" s="54"/>
      <c r="I94" s="47" t="s">
        <v>357</v>
      </c>
      <c r="J94" s="6" t="s">
        <v>361</v>
      </c>
      <c r="K94" s="6"/>
      <c r="L94" s="6"/>
      <c r="M94" s="6"/>
      <c r="N94" s="6" t="s">
        <v>1385</v>
      </c>
    </row>
    <row r="95" spans="1:14" ht="79.5" thickBot="1" x14ac:dyDescent="0.25">
      <c r="A95" s="171"/>
      <c r="B95" s="55" t="s">
        <v>314</v>
      </c>
      <c r="C95" s="56"/>
      <c r="D95" s="56"/>
      <c r="E95" s="81" t="e">
        <f>E13+E22+E31+E40+E57+E80+#REF!</f>
        <v>#REF!</v>
      </c>
      <c r="F95" s="57"/>
      <c r="G95" s="56"/>
      <c r="H95" s="56"/>
      <c r="I95" s="47" t="s">
        <v>357</v>
      </c>
      <c r="J95" s="6" t="s">
        <v>1245</v>
      </c>
      <c r="K95" s="6"/>
      <c r="L95" s="6"/>
      <c r="M95" s="6"/>
      <c r="N95" s="6"/>
    </row>
    <row r="96" spans="1:14" ht="14.65" customHeight="1" x14ac:dyDescent="0.2">
      <c r="A96" s="178" t="s">
        <v>315</v>
      </c>
      <c r="B96" s="180" t="s">
        <v>41</v>
      </c>
      <c r="C96" s="144" t="s">
        <v>316</v>
      </c>
      <c r="D96" s="137" t="s">
        <v>317</v>
      </c>
      <c r="E96" s="163">
        <v>6</v>
      </c>
      <c r="F96" s="30" t="s">
        <v>318</v>
      </c>
      <c r="G96" s="45" t="s">
        <v>46</v>
      </c>
      <c r="H96" s="46" t="s">
        <v>283</v>
      </c>
      <c r="I96" s="47"/>
      <c r="J96" s="6"/>
      <c r="K96" s="6"/>
      <c r="L96" s="6"/>
      <c r="M96" s="6"/>
      <c r="N96" s="6"/>
    </row>
    <row r="97" spans="1:14" x14ac:dyDescent="0.2">
      <c r="A97" s="179"/>
      <c r="B97" s="181"/>
      <c r="C97" s="144"/>
      <c r="D97" s="137"/>
      <c r="E97" s="163"/>
      <c r="F97" s="29" t="s">
        <v>319</v>
      </c>
      <c r="G97" s="45" t="s">
        <v>46</v>
      </c>
      <c r="H97" s="46" t="s">
        <v>285</v>
      </c>
      <c r="I97" s="47"/>
      <c r="J97" s="6"/>
      <c r="K97" s="6"/>
      <c r="L97" s="6"/>
      <c r="M97" s="6"/>
      <c r="N97" s="6"/>
    </row>
    <row r="98" spans="1:14" x14ac:dyDescent="0.2">
      <c r="A98" s="179"/>
      <c r="B98" s="181"/>
      <c r="C98" s="144"/>
      <c r="D98" s="137"/>
      <c r="E98" s="163"/>
      <c r="F98" s="29"/>
      <c r="G98" s="52"/>
      <c r="H98" s="46"/>
      <c r="I98" s="47"/>
      <c r="J98" s="6"/>
      <c r="K98" s="6"/>
      <c r="L98" s="6"/>
      <c r="M98" s="6"/>
      <c r="N98" s="6"/>
    </row>
    <row r="99" spans="1:14" x14ac:dyDescent="0.2">
      <c r="A99" s="179"/>
      <c r="B99" s="181"/>
      <c r="C99" s="144"/>
      <c r="D99" s="137"/>
      <c r="E99" s="163"/>
      <c r="F99" s="31"/>
      <c r="G99" s="52"/>
      <c r="H99" s="46"/>
      <c r="I99" s="47"/>
      <c r="J99" s="6"/>
      <c r="K99" s="6"/>
      <c r="L99" s="6"/>
      <c r="M99" s="6"/>
      <c r="N99" s="6"/>
    </row>
    <row r="100" spans="1:14" x14ac:dyDescent="0.2">
      <c r="A100" s="179"/>
      <c r="B100" s="181"/>
      <c r="C100" s="144"/>
      <c r="D100" s="137"/>
      <c r="E100" s="163"/>
      <c r="F100" s="29"/>
      <c r="G100" s="52"/>
      <c r="H100" s="46"/>
      <c r="I100" s="47"/>
      <c r="J100" s="6"/>
      <c r="K100" s="6"/>
      <c r="L100" s="6"/>
      <c r="M100" s="6"/>
      <c r="N100" s="6"/>
    </row>
    <row r="101" spans="1:14" x14ac:dyDescent="0.2">
      <c r="A101" s="179"/>
      <c r="B101" s="181"/>
      <c r="C101" s="144"/>
      <c r="D101" s="137"/>
      <c r="E101" s="163"/>
      <c r="F101" s="29"/>
      <c r="G101" s="52"/>
      <c r="H101" s="46"/>
      <c r="I101" s="47"/>
      <c r="J101" s="6"/>
      <c r="K101" s="6"/>
      <c r="L101" s="6"/>
      <c r="M101" s="6"/>
      <c r="N101" s="6"/>
    </row>
    <row r="102" spans="1:14" x14ac:dyDescent="0.2">
      <c r="A102" s="179"/>
      <c r="B102" s="181"/>
      <c r="C102" s="144"/>
      <c r="D102" s="137"/>
      <c r="E102" s="163"/>
      <c r="F102" s="29"/>
      <c r="G102" s="52"/>
      <c r="H102" s="46"/>
      <c r="I102" s="47"/>
      <c r="J102" s="6"/>
      <c r="K102" s="6"/>
      <c r="L102" s="6"/>
      <c r="M102" s="6"/>
      <c r="N102" s="6"/>
    </row>
    <row r="103" spans="1:14" x14ac:dyDescent="0.2">
      <c r="A103" s="179"/>
      <c r="B103" s="181"/>
      <c r="C103" s="144"/>
      <c r="D103" s="137"/>
      <c r="E103" s="164"/>
      <c r="F103" s="29"/>
      <c r="G103" s="52"/>
      <c r="H103" s="46"/>
      <c r="I103" s="47"/>
      <c r="J103" s="6"/>
      <c r="K103" s="6"/>
      <c r="L103" s="6"/>
      <c r="M103" s="6"/>
      <c r="N103" s="6"/>
    </row>
    <row r="104" spans="1:14" ht="236.25" x14ac:dyDescent="0.2">
      <c r="A104" s="179"/>
      <c r="B104" s="181"/>
      <c r="C104" s="144"/>
      <c r="D104" s="11"/>
      <c r="E104" s="21"/>
      <c r="F104" s="12"/>
      <c r="G104" s="58"/>
      <c r="H104" s="59"/>
      <c r="I104" s="47" t="s">
        <v>357</v>
      </c>
      <c r="J104" s="6" t="s">
        <v>320</v>
      </c>
      <c r="K104" s="6" t="s">
        <v>182</v>
      </c>
      <c r="L104" s="47" t="s">
        <v>357</v>
      </c>
      <c r="M104" s="6" t="s">
        <v>364</v>
      </c>
      <c r="N104" s="6">
        <v>4</v>
      </c>
    </row>
    <row r="105" spans="1:14" ht="15.4" customHeight="1" x14ac:dyDescent="0.2">
      <c r="A105" s="179"/>
      <c r="B105" s="181"/>
      <c r="C105" s="144" t="s">
        <v>322</v>
      </c>
      <c r="D105" s="137" t="s">
        <v>365</v>
      </c>
      <c r="E105" s="163">
        <v>6</v>
      </c>
      <c r="F105" s="30" t="s">
        <v>324</v>
      </c>
      <c r="G105" s="45" t="s">
        <v>46</v>
      </c>
      <c r="H105" s="46" t="s">
        <v>47</v>
      </c>
      <c r="I105" s="47"/>
      <c r="J105" s="6"/>
      <c r="K105" s="6"/>
      <c r="L105" s="6"/>
      <c r="M105" s="6"/>
      <c r="N105" s="6"/>
    </row>
    <row r="106" spans="1:14" x14ac:dyDescent="0.2">
      <c r="A106" s="179"/>
      <c r="B106" s="181"/>
      <c r="C106" s="144"/>
      <c r="D106" s="137"/>
      <c r="E106" s="163"/>
      <c r="F106" s="29" t="s">
        <v>325</v>
      </c>
      <c r="G106" s="45" t="s">
        <v>46</v>
      </c>
      <c r="H106" s="46" t="s">
        <v>202</v>
      </c>
      <c r="I106" s="47"/>
      <c r="J106" s="6"/>
      <c r="K106" s="6"/>
      <c r="L106" s="6"/>
      <c r="M106" s="6"/>
      <c r="N106" s="6"/>
    </row>
    <row r="107" spans="1:14" x14ac:dyDescent="0.2">
      <c r="A107" s="179"/>
      <c r="B107" s="181"/>
      <c r="C107" s="144"/>
      <c r="D107" s="137"/>
      <c r="E107" s="163"/>
      <c r="F107" s="29" t="s">
        <v>326</v>
      </c>
      <c r="G107" s="45" t="s">
        <v>46</v>
      </c>
      <c r="H107" s="46" t="s">
        <v>203</v>
      </c>
      <c r="I107" s="47"/>
      <c r="J107" s="6"/>
      <c r="K107" s="6"/>
      <c r="L107" s="6"/>
      <c r="M107" s="6"/>
      <c r="N107" s="6"/>
    </row>
    <row r="108" spans="1:14" x14ac:dyDescent="0.2">
      <c r="A108" s="179"/>
      <c r="B108" s="181"/>
      <c r="C108" s="144"/>
      <c r="D108" s="137"/>
      <c r="E108" s="163"/>
      <c r="F108" s="31"/>
      <c r="G108" s="52"/>
      <c r="H108" s="46"/>
      <c r="I108" s="47"/>
      <c r="J108" s="6"/>
      <c r="K108" s="6"/>
      <c r="L108" s="6"/>
      <c r="M108" s="6"/>
      <c r="N108" s="6"/>
    </row>
    <row r="109" spans="1:14" x14ac:dyDescent="0.2">
      <c r="A109" s="179"/>
      <c r="B109" s="181"/>
      <c r="C109" s="144"/>
      <c r="D109" s="137"/>
      <c r="E109" s="163"/>
      <c r="F109" s="29"/>
      <c r="G109" s="52"/>
      <c r="H109" s="46"/>
      <c r="I109" s="47"/>
      <c r="J109" s="6"/>
      <c r="K109" s="6"/>
      <c r="L109" s="6"/>
      <c r="M109" s="6"/>
      <c r="N109" s="6"/>
    </row>
    <row r="110" spans="1:14" x14ac:dyDescent="0.2">
      <c r="A110" s="179"/>
      <c r="B110" s="181"/>
      <c r="C110" s="144"/>
      <c r="D110" s="137"/>
      <c r="E110" s="163"/>
      <c r="F110" s="29"/>
      <c r="G110" s="52"/>
      <c r="H110" s="46"/>
      <c r="I110" s="47"/>
      <c r="J110" s="6"/>
      <c r="K110" s="6"/>
      <c r="L110" s="6"/>
      <c r="M110" s="6"/>
      <c r="N110" s="6"/>
    </row>
    <row r="111" spans="1:14" x14ac:dyDescent="0.2">
      <c r="A111" s="179"/>
      <c r="B111" s="181"/>
      <c r="C111" s="144"/>
      <c r="D111" s="137"/>
      <c r="E111" s="163"/>
      <c r="F111" s="29"/>
      <c r="G111" s="52"/>
      <c r="H111" s="46"/>
      <c r="I111" s="47"/>
      <c r="J111" s="6"/>
      <c r="K111" s="6"/>
      <c r="L111" s="6"/>
      <c r="M111" s="6"/>
      <c r="N111" s="6"/>
    </row>
    <row r="112" spans="1:14" x14ac:dyDescent="0.2">
      <c r="A112" s="179"/>
      <c r="B112" s="181"/>
      <c r="C112" s="144"/>
      <c r="D112" s="137"/>
      <c r="E112" s="164"/>
      <c r="F112" s="29"/>
      <c r="G112" s="52"/>
      <c r="H112" s="46"/>
      <c r="I112" s="47"/>
      <c r="J112" s="6"/>
      <c r="K112" s="6"/>
      <c r="L112" s="6"/>
      <c r="M112" s="6"/>
      <c r="N112" s="6"/>
    </row>
    <row r="113" spans="1:14" ht="236.25" x14ac:dyDescent="0.2">
      <c r="A113" s="179"/>
      <c r="B113" s="181"/>
      <c r="C113" s="144"/>
      <c r="D113" s="11"/>
      <c r="E113" s="21"/>
      <c r="F113" s="12"/>
      <c r="G113" s="58"/>
      <c r="H113" s="59"/>
      <c r="I113" s="47" t="s">
        <v>357</v>
      </c>
      <c r="J113" s="6" t="s">
        <v>327</v>
      </c>
      <c r="K113" s="6" t="s">
        <v>182</v>
      </c>
      <c r="L113" s="47" t="s">
        <v>357</v>
      </c>
      <c r="M113" s="6" t="s">
        <v>364</v>
      </c>
      <c r="N113" s="6">
        <v>2</v>
      </c>
    </row>
    <row r="114" spans="1:14" ht="15.4" customHeight="1" x14ac:dyDescent="0.2">
      <c r="A114" s="179"/>
      <c r="B114" s="181"/>
      <c r="C114" s="144" t="s">
        <v>328</v>
      </c>
      <c r="D114" s="137" t="s">
        <v>330</v>
      </c>
      <c r="E114" s="163">
        <v>6</v>
      </c>
      <c r="F114" s="30" t="s">
        <v>329</v>
      </c>
      <c r="G114" s="52" t="s">
        <v>46</v>
      </c>
      <c r="H114" s="46" t="s">
        <v>47</v>
      </c>
      <c r="I114" s="47"/>
      <c r="J114" s="6"/>
      <c r="K114" s="6"/>
      <c r="L114" s="6"/>
      <c r="M114" s="6"/>
      <c r="N114" s="6"/>
    </row>
    <row r="115" spans="1:14" x14ac:dyDescent="0.2">
      <c r="A115" s="179"/>
      <c r="B115" s="181"/>
      <c r="C115" s="144"/>
      <c r="D115" s="137"/>
      <c r="E115" s="163"/>
      <c r="F115" s="29" t="s">
        <v>331</v>
      </c>
      <c r="G115" s="52" t="s">
        <v>46</v>
      </c>
      <c r="H115" s="46" t="s">
        <v>47</v>
      </c>
      <c r="I115" s="47"/>
      <c r="J115" s="6"/>
      <c r="K115" s="6"/>
      <c r="L115" s="6"/>
      <c r="M115" s="6"/>
      <c r="N115" s="6"/>
    </row>
    <row r="116" spans="1:14" x14ac:dyDescent="0.2">
      <c r="A116" s="179"/>
      <c r="B116" s="181"/>
      <c r="C116" s="144"/>
      <c r="D116" s="137"/>
      <c r="E116" s="163"/>
      <c r="F116" s="29" t="s">
        <v>332</v>
      </c>
      <c r="G116" s="88" t="s">
        <v>46</v>
      </c>
      <c r="H116" s="82" t="s">
        <v>202</v>
      </c>
      <c r="I116" s="47"/>
      <c r="J116" s="6"/>
      <c r="K116" s="6"/>
      <c r="L116" s="6"/>
      <c r="M116" s="6"/>
      <c r="N116" s="6"/>
    </row>
    <row r="117" spans="1:14" x14ac:dyDescent="0.2">
      <c r="A117" s="179"/>
      <c r="B117" s="181"/>
      <c r="C117" s="144"/>
      <c r="D117" s="137"/>
      <c r="E117" s="163"/>
      <c r="F117" s="31" t="s">
        <v>333</v>
      </c>
      <c r="G117" s="88" t="s">
        <v>46</v>
      </c>
      <c r="H117" s="82" t="s">
        <v>203</v>
      </c>
      <c r="I117" s="47"/>
      <c r="J117" s="6"/>
      <c r="K117" s="6"/>
      <c r="L117" s="6"/>
      <c r="M117" s="6"/>
      <c r="N117" s="6"/>
    </row>
    <row r="118" spans="1:14" x14ac:dyDescent="0.2">
      <c r="A118" s="179"/>
      <c r="B118" s="181"/>
      <c r="C118" s="144"/>
      <c r="D118" s="137"/>
      <c r="E118" s="163"/>
      <c r="F118" s="29"/>
      <c r="G118" s="52"/>
      <c r="H118" s="46"/>
      <c r="I118" s="47"/>
      <c r="J118" s="6"/>
      <c r="K118" s="6"/>
      <c r="L118" s="6"/>
      <c r="M118" s="6"/>
      <c r="N118" s="6"/>
    </row>
    <row r="119" spans="1:14" x14ac:dyDescent="0.2">
      <c r="A119" s="179"/>
      <c r="B119" s="181"/>
      <c r="C119" s="144"/>
      <c r="D119" s="137"/>
      <c r="E119" s="163"/>
      <c r="F119" s="29"/>
      <c r="G119" s="52"/>
      <c r="H119" s="46"/>
      <c r="I119" s="47"/>
      <c r="J119" s="6"/>
      <c r="K119" s="6"/>
      <c r="L119" s="6"/>
      <c r="M119" s="6"/>
      <c r="N119" s="6"/>
    </row>
    <row r="120" spans="1:14" x14ac:dyDescent="0.2">
      <c r="A120" s="179"/>
      <c r="B120" s="181"/>
      <c r="C120" s="144"/>
      <c r="D120" s="137"/>
      <c r="E120" s="163"/>
      <c r="F120" s="29"/>
      <c r="G120" s="52"/>
      <c r="H120" s="46"/>
      <c r="I120" s="47"/>
      <c r="J120" s="6"/>
      <c r="K120" s="6"/>
      <c r="L120" s="6"/>
      <c r="M120" s="6"/>
      <c r="N120" s="6"/>
    </row>
    <row r="121" spans="1:14" x14ac:dyDescent="0.2">
      <c r="A121" s="179"/>
      <c r="B121" s="181"/>
      <c r="C121" s="144"/>
      <c r="D121" s="137"/>
      <c r="E121" s="164"/>
      <c r="F121" s="29"/>
      <c r="G121" s="52"/>
      <c r="H121" s="46"/>
      <c r="I121" s="47"/>
      <c r="J121" s="6"/>
      <c r="K121" s="6"/>
      <c r="L121" s="6"/>
      <c r="M121" s="6"/>
      <c r="N121" s="6"/>
    </row>
    <row r="122" spans="1:14" ht="236.25" x14ac:dyDescent="0.2">
      <c r="A122" s="179"/>
      <c r="B122" s="182"/>
      <c r="C122" s="144"/>
      <c r="D122" s="11"/>
      <c r="E122" s="21"/>
      <c r="F122" s="12"/>
      <c r="G122" s="58"/>
      <c r="H122" s="59"/>
      <c r="I122" s="47" t="s">
        <v>357</v>
      </c>
      <c r="J122" s="6" t="s">
        <v>366</v>
      </c>
      <c r="K122" s="6" t="s">
        <v>182</v>
      </c>
      <c r="L122" s="47" t="s">
        <v>357</v>
      </c>
      <c r="M122" s="6" t="s">
        <v>364</v>
      </c>
      <c r="N122" s="6">
        <v>1</v>
      </c>
    </row>
    <row r="123" spans="1:14" ht="15" customHeight="1" x14ac:dyDescent="0.2">
      <c r="A123" s="179"/>
      <c r="B123" s="183" t="s">
        <v>91</v>
      </c>
      <c r="C123" s="144" t="s">
        <v>335</v>
      </c>
      <c r="D123" s="137" t="s">
        <v>138</v>
      </c>
      <c r="E123" s="163">
        <v>3</v>
      </c>
      <c r="F123" s="29" t="s">
        <v>336</v>
      </c>
      <c r="G123" s="52" t="s">
        <v>141</v>
      </c>
      <c r="H123" s="46" t="s">
        <v>96</v>
      </c>
      <c r="I123" s="47"/>
      <c r="J123" s="6"/>
      <c r="K123" s="6"/>
      <c r="L123" s="6"/>
      <c r="M123" s="6"/>
      <c r="N123" s="6"/>
    </row>
    <row r="124" spans="1:14" ht="15" customHeight="1" x14ac:dyDescent="0.2">
      <c r="A124" s="179"/>
      <c r="B124" s="183"/>
      <c r="C124" s="144"/>
      <c r="D124" s="137"/>
      <c r="E124" s="163"/>
      <c r="F124" s="29" t="s">
        <v>336</v>
      </c>
      <c r="G124" s="52" t="s">
        <v>141</v>
      </c>
      <c r="H124" s="46" t="s">
        <v>96</v>
      </c>
      <c r="I124" s="47"/>
      <c r="J124" s="6"/>
      <c r="K124" s="6"/>
      <c r="L124" s="6"/>
      <c r="M124" s="6"/>
      <c r="N124" s="6"/>
    </row>
    <row r="125" spans="1:14" ht="15" customHeight="1" x14ac:dyDescent="0.2">
      <c r="A125" s="179"/>
      <c r="B125" s="183"/>
      <c r="C125" s="144"/>
      <c r="D125" s="137"/>
      <c r="E125" s="163"/>
      <c r="F125" s="29" t="s">
        <v>336</v>
      </c>
      <c r="G125" s="52" t="s">
        <v>141</v>
      </c>
      <c r="H125" s="46" t="s">
        <v>96</v>
      </c>
      <c r="I125" s="47"/>
      <c r="J125" s="6"/>
      <c r="K125" s="6"/>
      <c r="L125" s="6"/>
      <c r="M125" s="6"/>
      <c r="N125" s="6"/>
    </row>
    <row r="126" spans="1:14" ht="15" customHeight="1" x14ac:dyDescent="0.2">
      <c r="A126" s="179"/>
      <c r="B126" s="183"/>
      <c r="C126" s="144"/>
      <c r="D126" s="137"/>
      <c r="E126" s="163"/>
      <c r="F126" s="29" t="s">
        <v>336</v>
      </c>
      <c r="G126" s="52" t="s">
        <v>141</v>
      </c>
      <c r="H126" s="46" t="s">
        <v>96</v>
      </c>
      <c r="I126" s="47"/>
      <c r="J126" s="6"/>
      <c r="K126" s="6"/>
      <c r="L126" s="6"/>
      <c r="M126" s="6"/>
      <c r="N126" s="6"/>
    </row>
    <row r="127" spans="1:14" ht="15" customHeight="1" x14ac:dyDescent="0.2">
      <c r="A127" s="179"/>
      <c r="B127" s="183"/>
      <c r="C127" s="144"/>
      <c r="D127" s="137"/>
      <c r="E127" s="163"/>
      <c r="F127" s="29"/>
      <c r="G127" s="52"/>
      <c r="H127" s="46"/>
      <c r="I127" s="47"/>
      <c r="J127" s="6"/>
      <c r="K127" s="6"/>
      <c r="L127" s="6"/>
      <c r="M127" s="6"/>
      <c r="N127" s="6"/>
    </row>
    <row r="128" spans="1:14" ht="15" customHeight="1" x14ac:dyDescent="0.2">
      <c r="A128" s="179"/>
      <c r="B128" s="183"/>
      <c r="C128" s="144"/>
      <c r="D128" s="137"/>
      <c r="E128" s="163"/>
      <c r="F128" s="29"/>
      <c r="G128" s="52"/>
      <c r="H128" s="46"/>
      <c r="I128" s="47"/>
      <c r="J128" s="6"/>
      <c r="K128" s="6"/>
      <c r="L128" s="6"/>
      <c r="M128" s="6"/>
      <c r="N128" s="6"/>
    </row>
    <row r="129" spans="1:14" ht="15" customHeight="1" x14ac:dyDescent="0.2">
      <c r="A129" s="179"/>
      <c r="B129" s="183"/>
      <c r="C129" s="144"/>
      <c r="D129" s="137"/>
      <c r="E129" s="163"/>
      <c r="F129" s="29"/>
      <c r="G129" s="52"/>
      <c r="H129" s="46"/>
      <c r="I129" s="47"/>
      <c r="J129" s="6"/>
      <c r="K129" s="6"/>
      <c r="L129" s="6"/>
      <c r="M129" s="6"/>
      <c r="N129" s="6"/>
    </row>
    <row r="130" spans="1:14" ht="15" customHeight="1" x14ac:dyDescent="0.2">
      <c r="A130" s="179"/>
      <c r="B130" s="183"/>
      <c r="C130" s="144"/>
      <c r="D130" s="137"/>
      <c r="E130" s="163"/>
      <c r="F130" s="29"/>
      <c r="G130" s="52"/>
      <c r="H130" s="46"/>
      <c r="I130" s="47"/>
      <c r="J130" s="6"/>
      <c r="K130" s="6"/>
      <c r="L130" s="6"/>
      <c r="M130" s="6"/>
      <c r="N130" s="6"/>
    </row>
    <row r="131" spans="1:14" ht="15" customHeight="1" x14ac:dyDescent="0.2">
      <c r="A131" s="179"/>
      <c r="B131" s="183"/>
      <c r="C131" s="144"/>
      <c r="D131" s="137"/>
      <c r="E131" s="163"/>
      <c r="F131" s="29"/>
      <c r="G131" s="52"/>
      <c r="H131" s="46"/>
      <c r="I131" s="47"/>
      <c r="J131" s="6"/>
      <c r="K131" s="6"/>
      <c r="L131" s="6"/>
      <c r="M131" s="6"/>
      <c r="N131" s="6"/>
    </row>
    <row r="132" spans="1:14" ht="15" customHeight="1" x14ac:dyDescent="0.2">
      <c r="A132" s="179"/>
      <c r="B132" s="183"/>
      <c r="C132" s="144"/>
      <c r="D132" s="137"/>
      <c r="E132" s="163"/>
      <c r="F132" s="29"/>
      <c r="G132" s="52"/>
      <c r="H132" s="46"/>
      <c r="I132" s="47"/>
      <c r="J132" s="6"/>
      <c r="K132" s="6"/>
      <c r="L132" s="6"/>
      <c r="M132" s="6"/>
      <c r="N132" s="6"/>
    </row>
    <row r="133" spans="1:14" ht="15" customHeight="1" x14ac:dyDescent="0.2">
      <c r="A133" s="179"/>
      <c r="B133" s="183"/>
      <c r="C133" s="144"/>
      <c r="D133" s="137"/>
      <c r="E133" s="163"/>
      <c r="F133" s="29"/>
      <c r="G133" s="52"/>
      <c r="H133" s="46"/>
      <c r="I133" s="47"/>
      <c r="J133" s="6"/>
      <c r="K133" s="6"/>
      <c r="L133" s="6"/>
      <c r="M133" s="6"/>
      <c r="N133" s="6"/>
    </row>
    <row r="134" spans="1:14" ht="15" customHeight="1" x14ac:dyDescent="0.2">
      <c r="A134" s="179"/>
      <c r="B134" s="183"/>
      <c r="C134" s="144"/>
      <c r="D134" s="137"/>
      <c r="E134" s="163"/>
      <c r="F134" s="29"/>
      <c r="G134" s="52"/>
      <c r="H134" s="46"/>
      <c r="I134" s="47"/>
      <c r="J134" s="6"/>
      <c r="K134" s="6"/>
      <c r="L134" s="6"/>
      <c r="M134" s="6"/>
      <c r="N134" s="6"/>
    </row>
    <row r="135" spans="1:14" ht="15" customHeight="1" x14ac:dyDescent="0.2">
      <c r="A135" s="179"/>
      <c r="B135" s="183"/>
      <c r="C135" s="144"/>
      <c r="D135" s="137"/>
      <c r="E135" s="163"/>
      <c r="F135" s="29"/>
      <c r="G135" s="52"/>
      <c r="H135" s="46"/>
      <c r="I135" s="47"/>
      <c r="J135" s="6"/>
      <c r="K135" s="6"/>
      <c r="L135" s="6"/>
      <c r="M135" s="6"/>
      <c r="N135" s="6"/>
    </row>
    <row r="136" spans="1:14" ht="15" customHeight="1" x14ac:dyDescent="0.2">
      <c r="A136" s="179"/>
      <c r="B136" s="183"/>
      <c r="C136" s="144"/>
      <c r="D136" s="137"/>
      <c r="E136" s="163"/>
      <c r="F136" s="29"/>
      <c r="G136" s="52"/>
      <c r="H136" s="46"/>
      <c r="I136" s="47"/>
      <c r="J136" s="6"/>
      <c r="K136" s="6"/>
      <c r="L136" s="6"/>
      <c r="M136" s="6"/>
      <c r="N136" s="6"/>
    </row>
    <row r="137" spans="1:14" ht="15" customHeight="1" x14ac:dyDescent="0.2">
      <c r="A137" s="179"/>
      <c r="B137" s="183"/>
      <c r="C137" s="144"/>
      <c r="D137" s="137"/>
      <c r="E137" s="163"/>
      <c r="F137" s="29"/>
      <c r="G137" s="52"/>
      <c r="H137" s="46"/>
      <c r="I137" s="47"/>
      <c r="J137" s="6"/>
      <c r="K137" s="6"/>
      <c r="L137" s="6"/>
      <c r="M137" s="6"/>
      <c r="N137" s="6"/>
    </row>
    <row r="138" spans="1:14" ht="15" customHeight="1" x14ac:dyDescent="0.2">
      <c r="A138" s="179"/>
      <c r="B138" s="183"/>
      <c r="C138" s="144"/>
      <c r="D138" s="137"/>
      <c r="E138" s="164"/>
      <c r="F138" s="29"/>
      <c r="G138" s="52"/>
      <c r="H138" s="46"/>
      <c r="I138" s="47"/>
      <c r="J138" s="6"/>
      <c r="K138" s="6"/>
      <c r="L138" s="6"/>
      <c r="M138" s="6"/>
      <c r="N138" s="6"/>
    </row>
    <row r="139" spans="1:14" ht="63" x14ac:dyDescent="0.2">
      <c r="A139" s="179"/>
      <c r="B139" s="183"/>
      <c r="C139" s="144"/>
      <c r="D139" s="13"/>
      <c r="E139" s="22"/>
      <c r="F139" s="14"/>
      <c r="G139" s="60"/>
      <c r="H139" s="61"/>
      <c r="I139" s="47" t="s">
        <v>357</v>
      </c>
      <c r="J139" s="6" t="s">
        <v>361</v>
      </c>
      <c r="K139" s="6"/>
      <c r="L139" s="6"/>
      <c r="M139" s="6"/>
      <c r="N139" s="6" t="s">
        <v>1386</v>
      </c>
    </row>
    <row r="140" spans="1:14" ht="15" customHeight="1" x14ac:dyDescent="0.2">
      <c r="A140" s="179"/>
      <c r="B140" s="183"/>
      <c r="C140" s="144" t="s">
        <v>338</v>
      </c>
      <c r="D140" s="137" t="s">
        <v>300</v>
      </c>
      <c r="E140" s="163">
        <v>0</v>
      </c>
      <c r="F140" s="30"/>
      <c r="G140" s="52"/>
      <c r="H140" s="46"/>
      <c r="I140" s="47"/>
      <c r="J140" s="6"/>
      <c r="K140" s="6"/>
      <c r="L140" s="6"/>
      <c r="M140" s="6"/>
      <c r="N140" s="6"/>
    </row>
    <row r="141" spans="1:14" ht="15" customHeight="1" x14ac:dyDescent="0.2">
      <c r="A141" s="179"/>
      <c r="B141" s="183"/>
      <c r="C141" s="144"/>
      <c r="D141" s="137"/>
      <c r="E141" s="163"/>
      <c r="F141" s="29"/>
      <c r="G141" s="52"/>
      <c r="H141" s="46"/>
      <c r="I141" s="47"/>
      <c r="J141" s="6"/>
      <c r="K141" s="6"/>
      <c r="L141" s="6"/>
      <c r="M141" s="6"/>
      <c r="N141" s="6"/>
    </row>
    <row r="142" spans="1:14" ht="15" customHeight="1" x14ac:dyDescent="0.2">
      <c r="A142" s="179"/>
      <c r="B142" s="183"/>
      <c r="C142" s="144"/>
      <c r="D142" s="137"/>
      <c r="E142" s="163"/>
      <c r="F142" s="29"/>
      <c r="G142" s="52"/>
      <c r="H142" s="46"/>
      <c r="I142" s="47"/>
      <c r="J142" s="6"/>
      <c r="K142" s="6"/>
      <c r="L142" s="6"/>
      <c r="M142" s="6"/>
      <c r="N142" s="6"/>
    </row>
    <row r="143" spans="1:14" ht="15" customHeight="1" x14ac:dyDescent="0.2">
      <c r="A143" s="179"/>
      <c r="B143" s="183"/>
      <c r="C143" s="144"/>
      <c r="D143" s="137"/>
      <c r="E143" s="163"/>
      <c r="F143" s="31"/>
      <c r="G143" s="52"/>
      <c r="H143" s="46"/>
      <c r="I143" s="47"/>
      <c r="J143" s="6"/>
      <c r="K143" s="6"/>
      <c r="L143" s="6"/>
      <c r="M143" s="6"/>
      <c r="N143" s="6"/>
    </row>
    <row r="144" spans="1:14" ht="15" customHeight="1" x14ac:dyDescent="0.2">
      <c r="A144" s="179"/>
      <c r="B144" s="183"/>
      <c r="C144" s="144"/>
      <c r="D144" s="137"/>
      <c r="E144" s="163"/>
      <c r="F144" s="29"/>
      <c r="G144" s="52"/>
      <c r="H144" s="46"/>
      <c r="I144" s="47"/>
      <c r="J144" s="6"/>
      <c r="K144" s="6"/>
      <c r="L144" s="6"/>
      <c r="M144" s="6"/>
      <c r="N144" s="6"/>
    </row>
    <row r="145" spans="1:14" ht="15" customHeight="1" x14ac:dyDescent="0.2">
      <c r="A145" s="179"/>
      <c r="B145" s="183"/>
      <c r="C145" s="144"/>
      <c r="D145" s="137"/>
      <c r="E145" s="163"/>
      <c r="F145" s="29"/>
      <c r="G145" s="52"/>
      <c r="H145" s="46"/>
      <c r="I145" s="47"/>
      <c r="J145" s="6"/>
      <c r="K145" s="6"/>
      <c r="L145" s="6"/>
      <c r="M145" s="6"/>
      <c r="N145" s="6"/>
    </row>
    <row r="146" spans="1:14" ht="15" customHeight="1" x14ac:dyDescent="0.2">
      <c r="A146" s="179"/>
      <c r="B146" s="183"/>
      <c r="C146" s="144"/>
      <c r="D146" s="137"/>
      <c r="E146" s="163"/>
      <c r="F146" s="31"/>
      <c r="G146" s="52"/>
      <c r="H146" s="46"/>
      <c r="I146" s="47"/>
      <c r="J146" s="6"/>
      <c r="K146" s="6"/>
      <c r="L146" s="6"/>
      <c r="M146" s="6"/>
      <c r="N146" s="6"/>
    </row>
    <row r="147" spans="1:14" ht="15" customHeight="1" x14ac:dyDescent="0.2">
      <c r="A147" s="179"/>
      <c r="B147" s="183"/>
      <c r="C147" s="144"/>
      <c r="D147" s="137"/>
      <c r="E147" s="163"/>
      <c r="F147" s="31"/>
      <c r="G147" s="52"/>
      <c r="H147" s="46"/>
      <c r="I147" s="47"/>
      <c r="J147" s="6"/>
      <c r="K147" s="6"/>
      <c r="L147" s="6"/>
      <c r="M147" s="6"/>
      <c r="N147" s="6"/>
    </row>
    <row r="148" spans="1:14" ht="15" customHeight="1" x14ac:dyDescent="0.2">
      <c r="A148" s="179"/>
      <c r="B148" s="183"/>
      <c r="C148" s="144"/>
      <c r="D148" s="137"/>
      <c r="E148" s="163"/>
      <c r="F148" s="31"/>
      <c r="G148" s="52"/>
      <c r="H148" s="46"/>
      <c r="I148" s="47"/>
      <c r="J148" s="6"/>
      <c r="K148" s="6"/>
      <c r="L148" s="6"/>
      <c r="M148" s="6"/>
      <c r="N148" s="6"/>
    </row>
    <row r="149" spans="1:14" ht="15" customHeight="1" x14ac:dyDescent="0.2">
      <c r="A149" s="179"/>
      <c r="B149" s="183"/>
      <c r="C149" s="144"/>
      <c r="D149" s="137"/>
      <c r="E149" s="163"/>
      <c r="F149" s="29"/>
      <c r="G149" s="52"/>
      <c r="H149" s="46"/>
      <c r="I149" s="47"/>
      <c r="J149" s="6"/>
      <c r="K149" s="6"/>
      <c r="L149" s="6"/>
      <c r="M149" s="6"/>
      <c r="N149" s="6"/>
    </row>
    <row r="150" spans="1:14" ht="15" customHeight="1" x14ac:dyDescent="0.2">
      <c r="A150" s="179"/>
      <c r="B150" s="183"/>
      <c r="C150" s="144"/>
      <c r="D150" s="137"/>
      <c r="E150" s="163"/>
      <c r="F150" s="29"/>
      <c r="G150" s="52"/>
      <c r="H150" s="46"/>
      <c r="I150" s="47"/>
      <c r="J150" s="6"/>
      <c r="K150" s="6"/>
      <c r="L150" s="6"/>
      <c r="M150" s="6"/>
      <c r="N150" s="6"/>
    </row>
    <row r="151" spans="1:14" ht="15" customHeight="1" x14ac:dyDescent="0.2">
      <c r="A151" s="179"/>
      <c r="B151" s="183"/>
      <c r="C151" s="144"/>
      <c r="D151" s="137"/>
      <c r="E151" s="163"/>
      <c r="F151" s="31"/>
      <c r="G151" s="52"/>
      <c r="H151" s="46"/>
      <c r="I151" s="47"/>
      <c r="J151" s="6"/>
      <c r="K151" s="6"/>
      <c r="L151" s="6"/>
      <c r="M151" s="6"/>
      <c r="N151" s="6"/>
    </row>
    <row r="152" spans="1:14" ht="15" customHeight="1" x14ac:dyDescent="0.2">
      <c r="A152" s="179"/>
      <c r="B152" s="183"/>
      <c r="C152" s="144"/>
      <c r="D152" s="137"/>
      <c r="E152" s="163"/>
      <c r="F152" s="29"/>
      <c r="G152" s="52"/>
      <c r="H152" s="46"/>
      <c r="I152" s="47"/>
      <c r="J152" s="6"/>
      <c r="K152" s="6"/>
      <c r="L152" s="6"/>
      <c r="M152" s="6"/>
      <c r="N152" s="6"/>
    </row>
    <row r="153" spans="1:14" ht="15" customHeight="1" x14ac:dyDescent="0.2">
      <c r="A153" s="179"/>
      <c r="B153" s="183"/>
      <c r="C153" s="144"/>
      <c r="D153" s="137"/>
      <c r="E153" s="163"/>
      <c r="F153" s="29"/>
      <c r="G153" s="52"/>
      <c r="H153" s="46"/>
      <c r="I153" s="47"/>
      <c r="J153" s="6"/>
      <c r="K153" s="6"/>
      <c r="L153" s="6"/>
      <c r="M153" s="6"/>
      <c r="N153" s="6"/>
    </row>
    <row r="154" spans="1:14" ht="15" customHeight="1" x14ac:dyDescent="0.2">
      <c r="A154" s="179"/>
      <c r="B154" s="183"/>
      <c r="C154" s="144"/>
      <c r="D154" s="137"/>
      <c r="E154" s="163"/>
      <c r="F154" s="29"/>
      <c r="G154" s="52"/>
      <c r="H154" s="46"/>
      <c r="I154" s="47"/>
      <c r="J154" s="6"/>
      <c r="K154" s="6"/>
      <c r="L154" s="6"/>
      <c r="M154" s="6"/>
      <c r="N154" s="6"/>
    </row>
    <row r="155" spans="1:14" ht="15" customHeight="1" x14ac:dyDescent="0.2">
      <c r="A155" s="179"/>
      <c r="B155" s="183"/>
      <c r="C155" s="144"/>
      <c r="D155" s="137"/>
      <c r="E155" s="164"/>
      <c r="F155" s="29"/>
      <c r="G155" s="52"/>
      <c r="H155" s="46"/>
      <c r="I155" s="47"/>
      <c r="J155" s="6"/>
      <c r="K155" s="6"/>
      <c r="L155" s="6"/>
      <c r="M155" s="6"/>
      <c r="N155" s="6"/>
    </row>
    <row r="156" spans="1:14" x14ac:dyDescent="0.2">
      <c r="A156" s="179"/>
      <c r="B156" s="183"/>
      <c r="C156" s="144"/>
      <c r="D156" s="13"/>
      <c r="E156" s="22"/>
      <c r="F156" s="14"/>
      <c r="G156" s="60"/>
      <c r="H156" s="61"/>
      <c r="I156" s="47"/>
      <c r="J156" s="6"/>
      <c r="K156" s="6"/>
      <c r="L156" s="6"/>
      <c r="M156" s="6"/>
      <c r="N156" s="6"/>
    </row>
    <row r="157" spans="1:14" ht="15.4" customHeight="1" x14ac:dyDescent="0.2">
      <c r="A157" s="179"/>
      <c r="B157" s="183"/>
      <c r="C157" s="144" t="s">
        <v>339</v>
      </c>
      <c r="D157" s="137" t="s">
        <v>247</v>
      </c>
      <c r="E157" s="175">
        <v>6</v>
      </c>
      <c r="F157" s="17" t="s">
        <v>340</v>
      </c>
      <c r="G157" s="83"/>
      <c r="H157" s="63"/>
      <c r="I157" s="47"/>
      <c r="J157" s="6"/>
      <c r="K157" s="6"/>
      <c r="L157" s="6"/>
      <c r="M157" s="6"/>
      <c r="N157" s="6"/>
    </row>
    <row r="158" spans="1:14" x14ac:dyDescent="0.2">
      <c r="A158" s="179"/>
      <c r="B158" s="183"/>
      <c r="C158" s="144"/>
      <c r="D158" s="137"/>
      <c r="E158" s="163"/>
      <c r="F158" s="17" t="s">
        <v>341</v>
      </c>
      <c r="G158" s="62"/>
      <c r="H158" s="63"/>
      <c r="I158" s="47"/>
      <c r="J158" s="6"/>
      <c r="K158" s="6"/>
      <c r="L158" s="6"/>
      <c r="M158" s="6"/>
      <c r="N158" s="6"/>
    </row>
    <row r="159" spans="1:14" x14ac:dyDescent="0.2">
      <c r="A159" s="179"/>
      <c r="B159" s="183"/>
      <c r="C159" s="144"/>
      <c r="D159" s="137"/>
      <c r="E159" s="163"/>
      <c r="F159" s="17" t="s">
        <v>342</v>
      </c>
      <c r="G159" s="62"/>
      <c r="H159" s="63"/>
      <c r="I159" s="47"/>
      <c r="J159" s="6"/>
      <c r="K159" s="6"/>
      <c r="L159" s="6"/>
      <c r="M159" s="6"/>
      <c r="N159" s="6"/>
    </row>
    <row r="160" spans="1:14" x14ac:dyDescent="0.2">
      <c r="A160" s="179"/>
      <c r="B160" s="183"/>
      <c r="C160" s="144"/>
      <c r="D160" s="137"/>
      <c r="E160" s="163"/>
      <c r="F160" s="17" t="s">
        <v>343</v>
      </c>
      <c r="G160" s="62"/>
      <c r="H160" s="63"/>
      <c r="I160" s="47"/>
      <c r="J160" s="6"/>
      <c r="K160" s="6"/>
      <c r="L160" s="6"/>
      <c r="M160" s="6"/>
      <c r="N160" s="6"/>
    </row>
    <row r="161" spans="1:14" x14ac:dyDescent="0.2">
      <c r="A161" s="179"/>
      <c r="B161" s="183"/>
      <c r="C161" s="144"/>
      <c r="D161" s="137"/>
      <c r="E161" s="164"/>
      <c r="F161" s="17" t="s">
        <v>344</v>
      </c>
      <c r="G161" s="62"/>
      <c r="H161" s="63"/>
      <c r="I161" s="47"/>
      <c r="J161" s="6"/>
      <c r="K161" s="6"/>
      <c r="L161" s="6"/>
      <c r="M161" s="6"/>
      <c r="N161" s="6"/>
    </row>
    <row r="162" spans="1:14" x14ac:dyDescent="0.2">
      <c r="A162" s="179"/>
      <c r="B162" s="183"/>
      <c r="C162" s="144"/>
      <c r="D162" s="13"/>
      <c r="E162" s="22"/>
      <c r="F162" s="14"/>
      <c r="G162" s="60"/>
      <c r="H162" s="61"/>
      <c r="I162" s="47"/>
      <c r="J162" s="6"/>
      <c r="K162" s="6"/>
      <c r="L162" s="6"/>
      <c r="M162" s="6"/>
      <c r="N162" s="6"/>
    </row>
    <row r="163" spans="1:14" x14ac:dyDescent="0.2">
      <c r="A163" s="179"/>
      <c r="B163" s="183"/>
      <c r="C163" s="144" t="s">
        <v>345</v>
      </c>
      <c r="D163" s="144" t="s">
        <v>93</v>
      </c>
      <c r="E163" s="163">
        <v>3</v>
      </c>
      <c r="F163" s="30" t="s">
        <v>346</v>
      </c>
      <c r="G163" s="52" t="s">
        <v>46</v>
      </c>
      <c r="H163" s="46" t="s">
        <v>96</v>
      </c>
      <c r="I163" s="47"/>
      <c r="J163" s="6"/>
      <c r="K163" s="6"/>
      <c r="L163" s="6"/>
      <c r="M163" s="6"/>
      <c r="N163" s="6"/>
    </row>
    <row r="164" spans="1:14" ht="15.4" hidden="1" customHeight="1" x14ac:dyDescent="0.2">
      <c r="A164" s="179"/>
      <c r="B164" s="183"/>
      <c r="C164" s="144"/>
      <c r="D164" s="144"/>
      <c r="E164" s="163"/>
      <c r="F164" s="29"/>
      <c r="G164" s="52"/>
      <c r="H164" s="46"/>
      <c r="I164" s="47"/>
      <c r="J164" s="6"/>
      <c r="K164" s="6"/>
      <c r="L164" s="6"/>
      <c r="M164" s="6"/>
      <c r="N164" s="6"/>
    </row>
    <row r="165" spans="1:14" ht="15.4" hidden="1" customHeight="1" x14ac:dyDescent="0.2">
      <c r="A165" s="179"/>
      <c r="B165" s="183"/>
      <c r="C165" s="144"/>
      <c r="D165" s="144"/>
      <c r="E165" s="163"/>
      <c r="F165" s="29"/>
      <c r="G165" s="52"/>
      <c r="H165" s="46"/>
      <c r="I165" s="47"/>
      <c r="J165" s="6"/>
      <c r="K165" s="6"/>
      <c r="L165" s="6"/>
      <c r="M165" s="6"/>
      <c r="N165" s="6"/>
    </row>
    <row r="166" spans="1:14" ht="15.4" hidden="1" customHeight="1" x14ac:dyDescent="0.2">
      <c r="A166" s="179"/>
      <c r="B166" s="183"/>
      <c r="C166" s="144"/>
      <c r="D166" s="144"/>
      <c r="E166" s="163"/>
      <c r="F166" s="31"/>
      <c r="G166" s="52"/>
      <c r="H166" s="46"/>
      <c r="I166" s="47"/>
      <c r="J166" s="6"/>
      <c r="K166" s="6"/>
      <c r="L166" s="6"/>
      <c r="M166" s="6"/>
      <c r="N166" s="6"/>
    </row>
    <row r="167" spans="1:14" ht="15.4" hidden="1" customHeight="1" x14ac:dyDescent="0.2">
      <c r="A167" s="179"/>
      <c r="B167" s="183"/>
      <c r="C167" s="144"/>
      <c r="D167" s="144"/>
      <c r="E167" s="163"/>
      <c r="F167" s="29"/>
      <c r="G167" s="52"/>
      <c r="H167" s="46"/>
      <c r="I167" s="47"/>
      <c r="J167" s="6"/>
      <c r="K167" s="6"/>
      <c r="L167" s="6"/>
      <c r="M167" s="6"/>
      <c r="N167" s="6"/>
    </row>
    <row r="168" spans="1:14" ht="15.4" hidden="1" customHeight="1" x14ac:dyDescent="0.2">
      <c r="A168" s="179"/>
      <c r="B168" s="183"/>
      <c r="C168" s="144"/>
      <c r="D168" s="144"/>
      <c r="E168" s="163"/>
      <c r="F168" s="29"/>
      <c r="G168" s="52"/>
      <c r="H168" s="46"/>
      <c r="I168" s="47"/>
      <c r="J168" s="6"/>
      <c r="K168" s="6"/>
      <c r="L168" s="6"/>
      <c r="M168" s="6"/>
      <c r="N168" s="6"/>
    </row>
    <row r="169" spans="1:14" ht="15.4" hidden="1" customHeight="1" x14ac:dyDescent="0.2">
      <c r="A169" s="179"/>
      <c r="B169" s="183"/>
      <c r="C169" s="144"/>
      <c r="D169" s="144"/>
      <c r="E169" s="163"/>
      <c r="F169" s="29"/>
      <c r="G169" s="52"/>
      <c r="H169" s="46"/>
      <c r="I169" s="47"/>
      <c r="J169" s="6"/>
      <c r="K169" s="6"/>
      <c r="L169" s="6"/>
      <c r="M169" s="6"/>
      <c r="N169" s="6"/>
    </row>
    <row r="170" spans="1:14" ht="15.4" hidden="1" customHeight="1" x14ac:dyDescent="0.2">
      <c r="A170" s="179"/>
      <c r="B170" s="183"/>
      <c r="C170" s="144"/>
      <c r="D170" s="144"/>
      <c r="E170" s="164"/>
      <c r="F170" s="29"/>
      <c r="G170" s="52"/>
      <c r="H170" s="46"/>
      <c r="I170" s="47"/>
      <c r="J170" s="6"/>
      <c r="K170" s="6"/>
      <c r="L170" s="6"/>
      <c r="M170" s="6"/>
      <c r="N170" s="6"/>
    </row>
    <row r="171" spans="1:14" ht="63" x14ac:dyDescent="0.2">
      <c r="A171" s="179"/>
      <c r="B171" s="183"/>
      <c r="C171" s="144"/>
      <c r="D171" s="13"/>
      <c r="E171" s="22"/>
      <c r="F171" s="14"/>
      <c r="G171" s="60"/>
      <c r="H171" s="61"/>
      <c r="I171" s="47" t="s">
        <v>357</v>
      </c>
      <c r="J171" s="6" t="s">
        <v>361</v>
      </c>
      <c r="K171" s="6"/>
      <c r="L171" s="6"/>
      <c r="M171" s="6"/>
      <c r="N171" s="6" t="s">
        <v>1386</v>
      </c>
    </row>
    <row r="172" spans="1:14" ht="15.4" customHeight="1" x14ac:dyDescent="0.2">
      <c r="A172" s="179"/>
      <c r="B172" s="183"/>
      <c r="C172" s="144" t="s">
        <v>347</v>
      </c>
      <c r="D172" s="144" t="s">
        <v>257</v>
      </c>
      <c r="E172" s="201">
        <v>6</v>
      </c>
      <c r="F172" s="30" t="s">
        <v>348</v>
      </c>
      <c r="G172" s="52" t="s">
        <v>46</v>
      </c>
      <c r="H172" s="46" t="s">
        <v>349</v>
      </c>
      <c r="I172" s="47"/>
      <c r="J172" s="6"/>
      <c r="K172" s="6"/>
      <c r="L172" s="6"/>
      <c r="M172" s="6"/>
      <c r="N172" s="6"/>
    </row>
    <row r="173" spans="1:14" x14ac:dyDescent="0.2">
      <c r="A173" s="179"/>
      <c r="B173" s="183"/>
      <c r="C173" s="144"/>
      <c r="D173" s="144"/>
      <c r="E173" s="201"/>
      <c r="F173" s="29" t="s">
        <v>350</v>
      </c>
      <c r="G173" s="52" t="s">
        <v>46</v>
      </c>
      <c r="H173" s="46" t="s">
        <v>312</v>
      </c>
      <c r="I173" s="47"/>
      <c r="J173" s="6"/>
      <c r="K173" s="6"/>
      <c r="L173" s="6"/>
      <c r="M173" s="6"/>
      <c r="N173" s="6"/>
    </row>
    <row r="174" spans="1:14" x14ac:dyDescent="0.2">
      <c r="A174" s="179"/>
      <c r="B174" s="183"/>
      <c r="C174" s="144"/>
      <c r="D174" s="144"/>
      <c r="E174" s="201"/>
      <c r="F174" s="29" t="s">
        <v>351</v>
      </c>
      <c r="G174" s="52" t="s">
        <v>46</v>
      </c>
      <c r="H174" s="46" t="s">
        <v>203</v>
      </c>
      <c r="I174" s="47"/>
      <c r="J174" s="6"/>
      <c r="K174" s="6"/>
      <c r="L174" s="6"/>
      <c r="M174" s="6"/>
      <c r="N174" s="6"/>
    </row>
    <row r="175" spans="1:14" x14ac:dyDescent="0.2">
      <c r="A175" s="179"/>
      <c r="B175" s="183"/>
      <c r="C175" s="144"/>
      <c r="D175" s="144"/>
      <c r="E175" s="201"/>
      <c r="F175" s="31"/>
      <c r="G175" s="52"/>
      <c r="H175" s="46"/>
      <c r="I175" s="47"/>
      <c r="J175" s="6"/>
      <c r="K175" s="6"/>
      <c r="L175" s="6"/>
      <c r="M175" s="6"/>
      <c r="N175" s="6"/>
    </row>
    <row r="176" spans="1:14" ht="15.4" hidden="1" customHeight="1" x14ac:dyDescent="0.2">
      <c r="A176" s="179"/>
      <c r="B176" s="183"/>
      <c r="C176" s="144"/>
      <c r="D176" s="144"/>
      <c r="E176" s="201"/>
      <c r="F176" s="29"/>
      <c r="G176" s="52"/>
      <c r="H176" s="46"/>
      <c r="I176" s="47"/>
      <c r="J176" s="6"/>
      <c r="K176" s="6"/>
      <c r="L176" s="6"/>
      <c r="M176" s="6"/>
      <c r="N176" s="6"/>
    </row>
    <row r="177" spans="1:14" ht="15.4" hidden="1" customHeight="1" x14ac:dyDescent="0.2">
      <c r="A177" s="179"/>
      <c r="B177" s="183"/>
      <c r="C177" s="144"/>
      <c r="D177" s="144"/>
      <c r="E177" s="201"/>
      <c r="F177" s="29"/>
      <c r="G177" s="52"/>
      <c r="H177" s="46"/>
      <c r="I177" s="47"/>
      <c r="J177" s="6"/>
      <c r="K177" s="6"/>
      <c r="L177" s="6"/>
      <c r="M177" s="6"/>
      <c r="N177" s="6"/>
    </row>
    <row r="178" spans="1:14" ht="15.4" hidden="1" customHeight="1" x14ac:dyDescent="0.2">
      <c r="A178" s="179"/>
      <c r="B178" s="183"/>
      <c r="C178" s="144"/>
      <c r="D178" s="144"/>
      <c r="E178" s="201"/>
      <c r="F178" s="29"/>
      <c r="G178" s="52"/>
      <c r="H178" s="46"/>
      <c r="I178" s="47"/>
      <c r="J178" s="6"/>
      <c r="K178" s="6"/>
      <c r="L178" s="6"/>
      <c r="M178" s="6"/>
      <c r="N178" s="6"/>
    </row>
    <row r="179" spans="1:14" ht="15.4" hidden="1" customHeight="1" x14ac:dyDescent="0.2">
      <c r="A179" s="179"/>
      <c r="B179" s="183"/>
      <c r="C179" s="144"/>
      <c r="D179" s="144"/>
      <c r="E179" s="202"/>
      <c r="F179" s="29"/>
      <c r="G179" s="52"/>
      <c r="H179" s="46"/>
      <c r="I179" s="47"/>
      <c r="J179" s="6"/>
      <c r="K179" s="6"/>
      <c r="L179" s="6"/>
      <c r="M179" s="6"/>
      <c r="N179" s="6"/>
    </row>
    <row r="180" spans="1:14" ht="237" thickBot="1" x14ac:dyDescent="0.25">
      <c r="A180" s="179"/>
      <c r="B180" s="184"/>
      <c r="C180" s="144"/>
      <c r="D180" s="13"/>
      <c r="E180" s="13"/>
      <c r="F180" s="14"/>
      <c r="G180" s="60"/>
      <c r="H180" s="61"/>
      <c r="I180" s="47" t="s">
        <v>357</v>
      </c>
      <c r="J180" s="6" t="s">
        <v>352</v>
      </c>
      <c r="K180" s="6" t="s">
        <v>182</v>
      </c>
      <c r="L180" s="47" t="s">
        <v>357</v>
      </c>
      <c r="M180" s="6" t="s">
        <v>364</v>
      </c>
      <c r="N180" s="6">
        <v>3</v>
      </c>
    </row>
    <row r="181" spans="1:14" ht="79.5" thickBot="1" x14ac:dyDescent="0.25">
      <c r="A181" s="179"/>
      <c r="B181" s="65" t="s">
        <v>353</v>
      </c>
      <c r="C181" s="66"/>
      <c r="D181" s="67"/>
      <c r="E181" s="68">
        <f>E96+E105+E114+E123+E140+E163+E172</f>
        <v>30</v>
      </c>
      <c r="F181" s="69"/>
      <c r="G181" s="66"/>
      <c r="H181" s="66"/>
      <c r="I181" s="47" t="s">
        <v>357</v>
      </c>
      <c r="J181" s="6" t="s">
        <v>1311</v>
      </c>
      <c r="K181" s="87"/>
      <c r="L181" s="87"/>
      <c r="M181" s="87"/>
      <c r="N181" s="87"/>
    </row>
    <row r="182" spans="1:14" ht="16.5" thickBot="1" x14ac:dyDescent="0.25">
      <c r="A182" s="71" t="s">
        <v>164</v>
      </c>
      <c r="B182" s="71"/>
      <c r="C182" s="71"/>
      <c r="D182" s="71"/>
      <c r="E182" s="71"/>
      <c r="F182" s="71"/>
      <c r="G182" s="71"/>
      <c r="H182" s="89"/>
    </row>
    <row r="183" spans="1:14" ht="18" customHeight="1" x14ac:dyDescent="0.2"/>
    <row r="184" spans="1:14" x14ac:dyDescent="0.2">
      <c r="H184" s="90" t="s">
        <v>354</v>
      </c>
    </row>
  </sheetData>
  <mergeCells count="66">
    <mergeCell ref="I3:L3"/>
    <mergeCell ref="N11:N12"/>
    <mergeCell ref="C172:C180"/>
    <mergeCell ref="D172:D179"/>
    <mergeCell ref="E172:E179"/>
    <mergeCell ref="C163:C171"/>
    <mergeCell ref="D163:D170"/>
    <mergeCell ref="E163:E170"/>
    <mergeCell ref="D157:D161"/>
    <mergeCell ref="E157:E161"/>
    <mergeCell ref="C140:C156"/>
    <mergeCell ref="D140:D155"/>
    <mergeCell ref="E140:E155"/>
    <mergeCell ref="C105:C113"/>
    <mergeCell ref="D105:D112"/>
    <mergeCell ref="E105:E112"/>
    <mergeCell ref="C74:C79"/>
    <mergeCell ref="A96:A181"/>
    <mergeCell ref="B96:B122"/>
    <mergeCell ref="C96:C104"/>
    <mergeCell ref="D96:D103"/>
    <mergeCell ref="E96:E103"/>
    <mergeCell ref="C114:C122"/>
    <mergeCell ref="D114:D121"/>
    <mergeCell ref="E114:E121"/>
    <mergeCell ref="B123:B180"/>
    <mergeCell ref="C123:C139"/>
    <mergeCell ref="D123:D138"/>
    <mergeCell ref="E123:E138"/>
    <mergeCell ref="C157:C162"/>
    <mergeCell ref="D74:D78"/>
    <mergeCell ref="E74:E78"/>
    <mergeCell ref="C57:C73"/>
    <mergeCell ref="D57:D72"/>
    <mergeCell ref="E57:E72"/>
    <mergeCell ref="D87:D93"/>
    <mergeCell ref="E87:E93"/>
    <mergeCell ref="C80:C86"/>
    <mergeCell ref="D80:D86"/>
    <mergeCell ref="E80:E86"/>
    <mergeCell ref="A13:A95"/>
    <mergeCell ref="B13:B39"/>
    <mergeCell ref="C13:C21"/>
    <mergeCell ref="D13:D20"/>
    <mergeCell ref="E13:E20"/>
    <mergeCell ref="C31:C39"/>
    <mergeCell ref="D31:D38"/>
    <mergeCell ref="E31:E38"/>
    <mergeCell ref="C22:C30"/>
    <mergeCell ref="D22:D29"/>
    <mergeCell ref="E22:E29"/>
    <mergeCell ref="B40:B94"/>
    <mergeCell ref="C40:C56"/>
    <mergeCell ref="D40:D55"/>
    <mergeCell ref="E40:E55"/>
    <mergeCell ref="C87:C94"/>
    <mergeCell ref="B11:D11"/>
    <mergeCell ref="E11:E12"/>
    <mergeCell ref="F11:F12"/>
    <mergeCell ref="G11:G12"/>
    <mergeCell ref="M11:M12"/>
    <mergeCell ref="I11:I12"/>
    <mergeCell ref="J11:J12"/>
    <mergeCell ref="L11:L12"/>
    <mergeCell ref="H11:H12"/>
    <mergeCell ref="K11:K12"/>
  </mergeCells>
  <conditionalFormatting sqref="G74:G78">
    <cfRule type="expression" dxfId="15" priority="140">
      <formula>$H74=#REF!</formula>
    </cfRule>
    <cfRule type="expression" dxfId="14" priority="141">
      <formula>$H74=#REF!</formula>
    </cfRule>
    <cfRule type="expression" dxfId="13" priority="142">
      <formula>$H74=#REF!</formula>
    </cfRule>
    <cfRule type="expression" dxfId="12" priority="143">
      <formula>$H74=#REF!</formula>
    </cfRule>
  </conditionalFormatting>
  <conditionalFormatting sqref="G158:G161">
    <cfRule type="expression" dxfId="11" priority="135">
      <formula>$H158=#REF!</formula>
    </cfRule>
    <cfRule type="expression" dxfId="10" priority="136">
      <formula>$H158=#REF!</formula>
    </cfRule>
    <cfRule type="expression" dxfId="9" priority="137">
      <formula>$H158=#REF!</formula>
    </cfRule>
    <cfRule type="expression" dxfId="8" priority="138">
      <formula>$H158=#REF!</formula>
    </cfRule>
  </conditionalFormatting>
  <dataValidations count="3">
    <dataValidation type="list" allowBlank="1" showInputMessage="1" showErrorMessage="1" sqref="G13:G38 G162:G180 G40:G55 G96:G157 G57:G94" xr:uid="{00000000-0002-0000-0300-000000000000}">
      <formula1>"Obligatoire,Option"</formula1>
    </dataValidation>
    <dataValidation type="list" allowBlank="1" showInputMessage="1" showErrorMessage="1" sqref="H171 H79 H73 H156 H139 H21 H113 H94 H104 H30 H180 H122 H162" xr:uid="{00000000-0002-0000-0300-000001000000}">
      <formula1>$C$10:$C$16</formula1>
    </dataValidation>
    <dataValidation type="list" allowBlank="1" showInputMessage="1" showErrorMessage="1" sqref="C3:C6 H31:H38 H22:H29 H74:H78 H96:H103 H13:H20 H157 H123:H138 H105:H112 H163:H170 H114:H121 H172:H179 H40:H55 H57:H72 H140:H155 H80:H93" xr:uid="{00000000-0002-0000-0300-000002000000}">
      <formula1>#REF!</formula1>
    </dataValidation>
  </dataValidations>
  <pageMargins left="0.31496062992125984" right="0.31496062992125984" top="0.55118110236220474" bottom="0.3543307086614173" header="0" footer="0"/>
  <pageSetup paperSize="8" scale="26" orientation="portrait" r:id="rId1"/>
  <headerFooter>
    <oddHeader xml:space="preserve">&amp;L &amp;C&amp;48&amp;K06+031Régime transitoire 2022-2023&amp;10&amp;K000000  </oddHead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3000000}">
          <x14:formula1>
            <xm:f>OFFSET('Parametrage '!$H$10,1,MATCH($I$21,'Parametrage '!$H$10:$K$10,0)-1,COUNTA(OFFSET('Parametrage '!$H$10,1,MATCH($I$21,'Parametrage '!$H$10:$K$10,0)-1,57,1)),1)</xm:f>
          </x14:formula1>
          <xm:sqref>J21</xm:sqref>
        </x14:dataValidation>
        <x14:dataValidation type="list" allowBlank="1" showInputMessage="1" showErrorMessage="1" xr:uid="{00000000-0002-0000-0300-000004000000}">
          <x14:formula1>
            <xm:f>'Parametrage '!$H$10:$K$10</xm:f>
          </x14:formula1>
          <xm:sqref>L104 L113 L122 L180 I30:I181</xm:sqref>
        </x14:dataValidation>
        <x14:dataValidation type="list" allowBlank="1" showInputMessage="1" showErrorMessage="1" xr:uid="{00000000-0002-0000-0300-000005000000}">
          <x14:formula1>
            <xm:f>OFFSET('Parametrage '!$H$10,1,MATCH($I$30,'Parametrage '!$H$10:$K$10,0)-1,COUNTA(OFFSET('Parametrage '!$H$10,1,MATCH($I$30,'Parametrage '!$H$10:$K$10,0)-1,57,1)),1)</xm:f>
          </x14:formula1>
          <xm:sqref>J30 M56 M39 M30 M21 J140:J170 J105:J138 J172:J174 J180:J181 J95:J103 J56:J93</xm:sqref>
        </x14:dataValidation>
        <x14:dataValidation type="list" allowBlank="1" showInputMessage="1" showErrorMessage="1" xr:uid="{00000000-0002-0000-0300-000006000000}">
          <x14:formula1>
            <xm:f>OFFSET('Parametrage '!$H$10,1,MATCH($I$39,'Parametrage '!$H$10:$K$10,0)-1,COUNTA(OFFSET('Parametrage '!$H$10,1,MATCH($I$39,'Parametrage '!$H$10:$K$10,0)-1,57,1)),1)</xm:f>
          </x14:formula1>
          <xm:sqref>J41:J55 M180 M122 M113 M104 J139 J171 J104 J94 J175:J179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69"/>
  <sheetViews>
    <sheetView tabSelected="1" zoomScale="50" zoomScaleNormal="50" workbookViewId="0">
      <pane xSplit="5" ySplit="12" topLeftCell="F13" activePane="bottomRight" state="frozen"/>
      <selection activeCell="S93" sqref="A1:S95"/>
      <selection pane="topRight" activeCell="S93" sqref="A1:S95"/>
      <selection pane="bottomLeft" activeCell="S93" sqref="A1:S95"/>
      <selection pane="bottomRight" activeCell="I3" sqref="I3:L3"/>
    </sheetView>
  </sheetViews>
  <sheetFormatPr baseColWidth="10" defaultColWidth="11.42578125" defaultRowHeight="15.75" x14ac:dyDescent="0.2"/>
  <cols>
    <col min="1" max="2" width="21.7109375" style="1" customWidth="1"/>
    <col min="3" max="3" width="18.85546875" style="1" customWidth="1"/>
    <col min="4" max="4" width="29.140625" style="1" customWidth="1"/>
    <col min="5" max="5" width="18.28515625" style="1" customWidth="1"/>
    <col min="6" max="6" width="29.140625" style="1" customWidth="1"/>
    <col min="7" max="7" width="42.140625" style="1" customWidth="1"/>
    <col min="8" max="8" width="20" style="1" customWidth="1"/>
    <col min="9" max="9" width="37.42578125" style="1" customWidth="1"/>
    <col min="10" max="10" width="29.85546875" style="1" customWidth="1"/>
    <col min="11" max="11" width="36.85546875" style="1" customWidth="1"/>
    <col min="12" max="12" width="9.140625" style="1" customWidth="1"/>
    <col min="13" max="13" width="45.85546875" style="1" customWidth="1"/>
    <col min="14" max="14" width="67.7109375" style="1" customWidth="1"/>
    <col min="15" max="15" width="15.140625" style="1" customWidth="1"/>
    <col min="16" max="16" width="37" style="1" customWidth="1"/>
    <col min="17" max="17" width="53.7109375" style="1" customWidth="1"/>
    <col min="18" max="18" width="58" style="1" customWidth="1"/>
    <col min="19" max="16384" width="11.42578125" style="1"/>
  </cols>
  <sheetData>
    <row r="1" spans="1:14" ht="45" customHeight="1" x14ac:dyDescent="0.2">
      <c r="C1" s="101" t="s">
        <v>0</v>
      </c>
      <c r="D1" s="105"/>
      <c r="E1" s="101" t="s">
        <v>1</v>
      </c>
      <c r="F1" s="100" t="s">
        <v>2</v>
      </c>
      <c r="G1" s="100"/>
    </row>
    <row r="2" spans="1:14" ht="45" customHeight="1" x14ac:dyDescent="0.2">
      <c r="C2" s="102"/>
      <c r="D2" s="106"/>
      <c r="E2" s="102"/>
      <c r="F2" s="100"/>
      <c r="G2" s="100"/>
    </row>
    <row r="3" spans="1:14" ht="45" customHeight="1" x14ac:dyDescent="0.2">
      <c r="B3" s="73" t="s">
        <v>165</v>
      </c>
      <c r="C3" s="93" t="s">
        <v>3</v>
      </c>
      <c r="D3" s="94"/>
      <c r="E3" s="93" t="s">
        <v>4</v>
      </c>
      <c r="F3" s="108" t="s">
        <v>265</v>
      </c>
      <c r="G3" s="108"/>
      <c r="I3" s="203" t="s">
        <v>1389</v>
      </c>
      <c r="J3" s="203"/>
      <c r="K3" s="203"/>
      <c r="L3" s="203"/>
    </row>
    <row r="4" spans="1:14" ht="45" customHeight="1" x14ac:dyDescent="0.2">
      <c r="B4" s="74" t="s">
        <v>167</v>
      </c>
      <c r="C4" s="103" t="s">
        <v>3</v>
      </c>
      <c r="D4" s="104"/>
      <c r="E4" s="91" t="s">
        <v>26</v>
      </c>
      <c r="F4" s="109" t="s">
        <v>261</v>
      </c>
      <c r="G4" s="109"/>
    </row>
    <row r="5" spans="1:14" ht="45" customHeight="1" x14ac:dyDescent="0.2">
      <c r="A5" s="99" t="s">
        <v>367</v>
      </c>
      <c r="B5" s="74" t="s">
        <v>264</v>
      </c>
      <c r="C5" s="103" t="s">
        <v>3</v>
      </c>
      <c r="D5" s="104"/>
      <c r="E5" s="91" t="s">
        <v>26</v>
      </c>
      <c r="F5" s="110" t="s">
        <v>263</v>
      </c>
      <c r="G5" s="110"/>
    </row>
    <row r="6" spans="1:14" ht="45" customHeight="1" x14ac:dyDescent="0.2">
      <c r="A6" s="99"/>
      <c r="B6" s="74" t="s">
        <v>266</v>
      </c>
      <c r="C6" s="103" t="s">
        <v>3</v>
      </c>
      <c r="D6" s="104"/>
      <c r="E6" s="91" t="s">
        <v>26</v>
      </c>
      <c r="F6" s="110" t="s">
        <v>24</v>
      </c>
      <c r="G6" s="110"/>
    </row>
    <row r="7" spans="1:14" ht="45" customHeight="1" x14ac:dyDescent="0.2">
      <c r="A7" s="99"/>
      <c r="B7" s="6" t="s">
        <v>267</v>
      </c>
      <c r="C7" s="91" t="s">
        <v>268</v>
      </c>
      <c r="D7" s="92"/>
      <c r="E7" s="91" t="s">
        <v>26</v>
      </c>
      <c r="F7" s="110" t="s">
        <v>269</v>
      </c>
      <c r="G7" s="110"/>
    </row>
    <row r="8" spans="1:14" ht="45" customHeight="1" x14ac:dyDescent="0.2">
      <c r="A8" s="99"/>
      <c r="B8" s="38" t="s">
        <v>168</v>
      </c>
      <c r="C8" s="39"/>
      <c r="D8" s="39"/>
      <c r="E8" s="40"/>
      <c r="F8" s="111"/>
      <c r="G8" s="111"/>
    </row>
    <row r="9" spans="1:14" ht="45" customHeight="1" x14ac:dyDescent="0.2"/>
    <row r="10" spans="1:14" ht="45" customHeight="1" thickBot="1" x14ac:dyDescent="0.25"/>
    <row r="11" spans="1:14" ht="45" customHeight="1" x14ac:dyDescent="0.25">
      <c r="A11" s="7"/>
      <c r="B11" s="187" t="s">
        <v>28</v>
      </c>
      <c r="C11" s="188"/>
      <c r="D11" s="189"/>
      <c r="E11" s="190" t="s">
        <v>29</v>
      </c>
      <c r="F11" s="190" t="s">
        <v>30</v>
      </c>
      <c r="G11" s="190" t="s">
        <v>32</v>
      </c>
      <c r="H11" s="190" t="s">
        <v>33</v>
      </c>
      <c r="I11" s="198" t="s">
        <v>171</v>
      </c>
      <c r="J11" s="192" t="s">
        <v>35</v>
      </c>
      <c r="K11" s="185" t="s">
        <v>36</v>
      </c>
      <c r="L11" s="198" t="s">
        <v>171</v>
      </c>
      <c r="M11" s="192" t="s">
        <v>172</v>
      </c>
      <c r="N11" s="185" t="s">
        <v>173</v>
      </c>
    </row>
    <row r="12" spans="1:14" ht="16.5" thickBot="1" x14ac:dyDescent="0.3">
      <c r="A12" s="7"/>
      <c r="B12" s="4" t="s">
        <v>37</v>
      </c>
      <c r="C12" s="5" t="s">
        <v>38</v>
      </c>
      <c r="D12" s="5" t="s">
        <v>39</v>
      </c>
      <c r="E12" s="191"/>
      <c r="F12" s="194"/>
      <c r="G12" s="194"/>
      <c r="H12" s="194"/>
      <c r="I12" s="199"/>
      <c r="J12" s="193"/>
      <c r="K12" s="200"/>
      <c r="L12" s="199"/>
      <c r="M12" s="197"/>
      <c r="N12" s="186"/>
    </row>
    <row r="13" spans="1:14" ht="15.4" customHeight="1" x14ac:dyDescent="0.2">
      <c r="A13" s="169" t="s">
        <v>270</v>
      </c>
      <c r="B13" s="165" t="s">
        <v>41</v>
      </c>
      <c r="C13" s="144" t="s">
        <v>271</v>
      </c>
      <c r="D13" s="168" t="s">
        <v>272</v>
      </c>
      <c r="E13" s="175">
        <v>6</v>
      </c>
      <c r="F13" s="96" t="s">
        <v>273</v>
      </c>
      <c r="G13" s="45" t="s">
        <v>46</v>
      </c>
      <c r="H13" s="46" t="s">
        <v>47</v>
      </c>
      <c r="I13" s="84"/>
      <c r="J13" s="85"/>
      <c r="K13" s="85"/>
      <c r="L13" s="85"/>
      <c r="M13" s="85"/>
      <c r="N13" s="85"/>
    </row>
    <row r="14" spans="1:14" x14ac:dyDescent="0.2">
      <c r="A14" s="170"/>
      <c r="B14" s="166"/>
      <c r="C14" s="144"/>
      <c r="D14" s="168"/>
      <c r="E14" s="163"/>
      <c r="F14" s="96" t="s">
        <v>274</v>
      </c>
      <c r="G14" s="45" t="s">
        <v>46</v>
      </c>
      <c r="H14" s="46" t="s">
        <v>47</v>
      </c>
      <c r="I14" s="47"/>
      <c r="J14" s="6"/>
      <c r="K14" s="6"/>
      <c r="L14" s="6"/>
      <c r="M14" s="6"/>
      <c r="N14" s="6"/>
    </row>
    <row r="15" spans="1:14" x14ac:dyDescent="0.2">
      <c r="A15" s="170"/>
      <c r="B15" s="166"/>
      <c r="C15" s="144"/>
      <c r="D15" s="168"/>
      <c r="E15" s="163"/>
      <c r="F15" s="96" t="s">
        <v>275</v>
      </c>
      <c r="G15" s="45" t="s">
        <v>46</v>
      </c>
      <c r="H15" s="46" t="s">
        <v>52</v>
      </c>
      <c r="I15" s="47"/>
      <c r="J15" s="6"/>
      <c r="K15" s="6"/>
      <c r="L15" s="6"/>
      <c r="M15" s="6"/>
      <c r="N15" s="6"/>
    </row>
    <row r="16" spans="1:14" ht="157.5" x14ac:dyDescent="0.2">
      <c r="A16" s="170"/>
      <c r="B16" s="166"/>
      <c r="C16" s="144"/>
      <c r="D16" s="18"/>
      <c r="E16" s="19"/>
      <c r="F16" s="8"/>
      <c r="G16" s="49"/>
      <c r="H16" s="76"/>
      <c r="I16" s="47" t="s">
        <v>368</v>
      </c>
      <c r="J16" s="6" t="s">
        <v>277</v>
      </c>
      <c r="K16" s="6" t="s">
        <v>182</v>
      </c>
      <c r="L16" s="47" t="s">
        <v>369</v>
      </c>
      <c r="M16" s="6" t="s">
        <v>278</v>
      </c>
      <c r="N16" s="6">
        <v>3</v>
      </c>
    </row>
    <row r="17" spans="1:14" ht="15.4" customHeight="1" x14ac:dyDescent="0.2">
      <c r="A17" s="170"/>
      <c r="B17" s="166"/>
      <c r="C17" s="144" t="s">
        <v>279</v>
      </c>
      <c r="D17" s="168" t="s">
        <v>280</v>
      </c>
      <c r="E17" s="163">
        <v>6</v>
      </c>
      <c r="F17" s="97" t="s">
        <v>281</v>
      </c>
      <c r="G17" s="45" t="s">
        <v>46</v>
      </c>
      <c r="H17" s="46" t="s">
        <v>47</v>
      </c>
      <c r="I17" s="47"/>
      <c r="J17" s="6"/>
      <c r="K17" s="6"/>
      <c r="L17" s="6"/>
      <c r="M17" s="6"/>
      <c r="N17" s="6"/>
    </row>
    <row r="18" spans="1:14" x14ac:dyDescent="0.2">
      <c r="A18" s="170"/>
      <c r="B18" s="166"/>
      <c r="C18" s="144"/>
      <c r="D18" s="168"/>
      <c r="E18" s="163"/>
      <c r="F18" s="96" t="s">
        <v>282</v>
      </c>
      <c r="G18" s="45" t="s">
        <v>46</v>
      </c>
      <c r="H18" s="46" t="s">
        <v>283</v>
      </c>
      <c r="I18" s="47"/>
      <c r="J18" s="6"/>
      <c r="K18" s="6"/>
      <c r="L18" s="6"/>
      <c r="M18" s="6"/>
      <c r="N18" s="6"/>
    </row>
    <row r="19" spans="1:14" x14ac:dyDescent="0.2">
      <c r="A19" s="170"/>
      <c r="B19" s="166"/>
      <c r="C19" s="144"/>
      <c r="D19" s="168"/>
      <c r="E19" s="163"/>
      <c r="F19" s="96" t="s">
        <v>284</v>
      </c>
      <c r="G19" s="45" t="s">
        <v>46</v>
      </c>
      <c r="H19" s="46" t="s">
        <v>285</v>
      </c>
      <c r="I19" s="47"/>
      <c r="J19" s="6"/>
      <c r="K19" s="6"/>
      <c r="L19" s="6"/>
      <c r="M19" s="6"/>
      <c r="N19" s="6"/>
    </row>
    <row r="20" spans="1:14" ht="157.5" x14ac:dyDescent="0.2">
      <c r="A20" s="170"/>
      <c r="B20" s="166"/>
      <c r="C20" s="144"/>
      <c r="D20" s="8"/>
      <c r="E20" s="19"/>
      <c r="F20" s="15"/>
      <c r="G20" s="75"/>
      <c r="H20" s="76"/>
      <c r="I20" s="47" t="s">
        <v>369</v>
      </c>
      <c r="J20" s="6" t="s">
        <v>286</v>
      </c>
      <c r="K20" s="6" t="s">
        <v>182</v>
      </c>
      <c r="L20" s="47" t="s">
        <v>369</v>
      </c>
      <c r="M20" s="6" t="s">
        <v>278</v>
      </c>
      <c r="N20" s="6">
        <v>4</v>
      </c>
    </row>
    <row r="21" spans="1:14" ht="14.65" customHeight="1" x14ac:dyDescent="0.2">
      <c r="A21" s="170"/>
      <c r="B21" s="166"/>
      <c r="C21" s="144" t="s">
        <v>287</v>
      </c>
      <c r="D21" s="137" t="s">
        <v>370</v>
      </c>
      <c r="E21" s="163">
        <v>6</v>
      </c>
      <c r="F21" s="97" t="s">
        <v>289</v>
      </c>
      <c r="G21" s="45" t="s">
        <v>46</v>
      </c>
      <c r="H21" s="46" t="s">
        <v>47</v>
      </c>
      <c r="I21" s="47"/>
      <c r="J21" s="6"/>
      <c r="K21" s="6"/>
      <c r="L21" s="6"/>
      <c r="M21" s="6"/>
      <c r="N21" s="6"/>
    </row>
    <row r="22" spans="1:14" x14ac:dyDescent="0.2">
      <c r="A22" s="170"/>
      <c r="B22" s="166"/>
      <c r="C22" s="144"/>
      <c r="D22" s="137"/>
      <c r="E22" s="163"/>
      <c r="F22" s="96" t="s">
        <v>290</v>
      </c>
      <c r="G22" s="45" t="s">
        <v>46</v>
      </c>
      <c r="H22" s="46" t="s">
        <v>202</v>
      </c>
      <c r="I22" s="47"/>
      <c r="J22" s="6"/>
      <c r="K22" s="6"/>
      <c r="L22" s="6"/>
      <c r="M22" s="6"/>
      <c r="N22" s="6"/>
    </row>
    <row r="23" spans="1:14" x14ac:dyDescent="0.2">
      <c r="A23" s="170"/>
      <c r="B23" s="166"/>
      <c r="C23" s="144"/>
      <c r="D23" s="137"/>
      <c r="E23" s="163"/>
      <c r="F23" s="96" t="s">
        <v>291</v>
      </c>
      <c r="G23" s="45" t="s">
        <v>46</v>
      </c>
      <c r="H23" s="46" t="s">
        <v>202</v>
      </c>
      <c r="I23" s="47"/>
      <c r="J23" s="6"/>
      <c r="K23" s="6"/>
      <c r="L23" s="6"/>
      <c r="M23" s="6"/>
      <c r="N23" s="6"/>
    </row>
    <row r="24" spans="1:14" x14ac:dyDescent="0.2">
      <c r="A24" s="170"/>
      <c r="B24" s="166"/>
      <c r="C24" s="144"/>
      <c r="D24" s="137"/>
      <c r="E24" s="163"/>
      <c r="F24" s="96" t="s">
        <v>292</v>
      </c>
      <c r="G24" s="45" t="s">
        <v>46</v>
      </c>
      <c r="H24" s="46" t="s">
        <v>203</v>
      </c>
      <c r="I24" s="47"/>
      <c r="J24" s="6"/>
      <c r="K24" s="6"/>
      <c r="L24" s="6"/>
      <c r="M24" s="6"/>
      <c r="N24" s="6"/>
    </row>
    <row r="25" spans="1:14" ht="45.75" customHeight="1" x14ac:dyDescent="0.2">
      <c r="A25" s="170"/>
      <c r="B25" s="167"/>
      <c r="C25" s="144"/>
      <c r="D25" s="8"/>
      <c r="E25" s="19"/>
      <c r="F25" s="15"/>
      <c r="G25" s="75"/>
      <c r="H25" s="76"/>
      <c r="I25" s="47" t="s">
        <v>369</v>
      </c>
      <c r="J25" s="6" t="s">
        <v>371</v>
      </c>
      <c r="K25" s="6" t="s">
        <v>182</v>
      </c>
      <c r="L25" s="47" t="s">
        <v>369</v>
      </c>
      <c r="M25" s="6" t="s">
        <v>278</v>
      </c>
      <c r="N25" s="6">
        <v>1</v>
      </c>
    </row>
    <row r="26" spans="1:14" ht="14.65" customHeight="1" x14ac:dyDescent="0.2">
      <c r="A26" s="170"/>
      <c r="B26" s="172" t="s">
        <v>91</v>
      </c>
      <c r="C26" s="144" t="s">
        <v>294</v>
      </c>
      <c r="D26" s="137" t="s">
        <v>295</v>
      </c>
      <c r="E26" s="163">
        <v>6</v>
      </c>
      <c r="F26" s="97" t="s">
        <v>296</v>
      </c>
      <c r="G26" s="52" t="s">
        <v>141</v>
      </c>
      <c r="H26" s="46" t="s">
        <v>47</v>
      </c>
      <c r="I26" s="47"/>
      <c r="J26" s="6"/>
      <c r="K26" s="6"/>
      <c r="L26" s="6"/>
      <c r="M26" s="6"/>
      <c r="N26" s="6"/>
    </row>
    <row r="27" spans="1:14" x14ac:dyDescent="0.2">
      <c r="A27" s="170"/>
      <c r="B27" s="173"/>
      <c r="C27" s="144"/>
      <c r="D27" s="137"/>
      <c r="E27" s="163"/>
      <c r="F27" s="96" t="s">
        <v>296</v>
      </c>
      <c r="G27" s="52" t="s">
        <v>141</v>
      </c>
      <c r="H27" s="46" t="s">
        <v>47</v>
      </c>
      <c r="I27" s="47"/>
      <c r="J27" s="6"/>
      <c r="K27" s="6"/>
      <c r="L27" s="6"/>
      <c r="M27" s="6"/>
      <c r="N27" s="6"/>
    </row>
    <row r="28" spans="1:14" x14ac:dyDescent="0.2">
      <c r="A28" s="170"/>
      <c r="B28" s="173"/>
      <c r="C28" s="144"/>
      <c r="D28" s="137"/>
      <c r="E28" s="163"/>
      <c r="F28" s="98" t="s">
        <v>297</v>
      </c>
      <c r="G28" s="52" t="s">
        <v>141</v>
      </c>
      <c r="H28" s="46" t="s">
        <v>52</v>
      </c>
      <c r="I28" s="47"/>
      <c r="J28" s="6"/>
      <c r="K28" s="6"/>
      <c r="L28" s="6"/>
      <c r="M28" s="6"/>
      <c r="N28" s="6"/>
    </row>
    <row r="29" spans="1:14" x14ac:dyDescent="0.2">
      <c r="A29" s="170"/>
      <c r="B29" s="173"/>
      <c r="C29" s="144"/>
      <c r="D29" s="137"/>
      <c r="E29" s="163"/>
      <c r="F29" s="98" t="s">
        <v>297</v>
      </c>
      <c r="G29" s="52" t="s">
        <v>141</v>
      </c>
      <c r="H29" s="46" t="s">
        <v>52</v>
      </c>
      <c r="I29" s="47"/>
      <c r="J29" s="6"/>
      <c r="K29" s="6"/>
      <c r="L29" s="6"/>
      <c r="M29" s="6"/>
      <c r="N29" s="6"/>
    </row>
    <row r="30" spans="1:14" x14ac:dyDescent="0.2">
      <c r="A30" s="170"/>
      <c r="B30" s="173"/>
      <c r="C30" s="144"/>
      <c r="D30" s="137"/>
      <c r="E30" s="163"/>
      <c r="F30" s="98" t="s">
        <v>297</v>
      </c>
      <c r="G30" s="52" t="s">
        <v>141</v>
      </c>
      <c r="H30" s="46" t="s">
        <v>52</v>
      </c>
      <c r="I30" s="47"/>
      <c r="J30" s="6"/>
      <c r="K30" s="6"/>
      <c r="L30" s="6"/>
      <c r="M30" s="6"/>
      <c r="N30" s="6"/>
    </row>
    <row r="31" spans="1:14" x14ac:dyDescent="0.2">
      <c r="A31" s="170"/>
      <c r="B31" s="173"/>
      <c r="C31" s="144"/>
      <c r="D31" s="137"/>
      <c r="E31" s="163"/>
      <c r="F31" s="98" t="s">
        <v>297</v>
      </c>
      <c r="G31" s="52" t="s">
        <v>141</v>
      </c>
      <c r="H31" s="46" t="s">
        <v>52</v>
      </c>
      <c r="I31" s="47"/>
      <c r="J31" s="6"/>
      <c r="K31" s="6"/>
      <c r="L31" s="6"/>
      <c r="M31" s="6"/>
      <c r="N31" s="6"/>
    </row>
    <row r="32" spans="1:14" x14ac:dyDescent="0.2">
      <c r="A32" s="170"/>
      <c r="B32" s="173"/>
      <c r="C32" s="144"/>
      <c r="D32" s="137"/>
      <c r="E32" s="163"/>
      <c r="F32" s="98" t="s">
        <v>297</v>
      </c>
      <c r="G32" s="52" t="s">
        <v>141</v>
      </c>
      <c r="H32" s="46" t="s">
        <v>52</v>
      </c>
      <c r="I32" s="47"/>
      <c r="J32" s="6"/>
      <c r="K32" s="6"/>
      <c r="L32" s="6"/>
      <c r="M32" s="6"/>
      <c r="N32" s="6"/>
    </row>
    <row r="33" spans="1:14" x14ac:dyDescent="0.2">
      <c r="A33" s="170"/>
      <c r="B33" s="173"/>
      <c r="C33" s="144"/>
      <c r="D33" s="137"/>
      <c r="E33" s="163"/>
      <c r="F33" s="98" t="s">
        <v>297</v>
      </c>
      <c r="G33" s="52" t="s">
        <v>141</v>
      </c>
      <c r="H33" s="46" t="s">
        <v>52</v>
      </c>
      <c r="I33" s="47"/>
      <c r="J33" s="6"/>
      <c r="K33" s="6"/>
      <c r="L33" s="6"/>
      <c r="M33" s="6"/>
      <c r="N33" s="6"/>
    </row>
    <row r="34" spans="1:14" x14ac:dyDescent="0.2">
      <c r="A34" s="170"/>
      <c r="B34" s="173"/>
      <c r="C34" s="144"/>
      <c r="D34" s="137"/>
      <c r="E34" s="163"/>
      <c r="F34" s="98" t="s">
        <v>297</v>
      </c>
      <c r="G34" s="52" t="s">
        <v>141</v>
      </c>
      <c r="H34" s="46" t="s">
        <v>52</v>
      </c>
      <c r="I34" s="47"/>
      <c r="J34" s="6"/>
      <c r="K34" s="6"/>
      <c r="L34" s="6"/>
      <c r="M34" s="6"/>
      <c r="N34" s="6"/>
    </row>
    <row r="35" spans="1:14" x14ac:dyDescent="0.2">
      <c r="A35" s="170"/>
      <c r="B35" s="173"/>
      <c r="C35" s="144"/>
      <c r="D35" s="137"/>
      <c r="E35" s="163"/>
      <c r="F35" s="98" t="s">
        <v>297</v>
      </c>
      <c r="G35" s="52" t="s">
        <v>141</v>
      </c>
      <c r="H35" s="46" t="s">
        <v>96</v>
      </c>
      <c r="I35" s="47"/>
      <c r="J35" s="6"/>
      <c r="K35" s="6"/>
      <c r="L35" s="6"/>
      <c r="M35" s="6"/>
      <c r="N35" s="6"/>
    </row>
    <row r="36" spans="1:14" x14ac:dyDescent="0.2">
      <c r="A36" s="170"/>
      <c r="B36" s="173"/>
      <c r="C36" s="144"/>
      <c r="D36" s="137"/>
      <c r="E36" s="163"/>
      <c r="F36" s="98" t="s">
        <v>297</v>
      </c>
      <c r="G36" s="52" t="s">
        <v>141</v>
      </c>
      <c r="H36" s="46" t="s">
        <v>96</v>
      </c>
      <c r="I36" s="47"/>
      <c r="J36" s="6"/>
      <c r="K36" s="6"/>
      <c r="L36" s="6"/>
      <c r="M36" s="6"/>
      <c r="N36" s="6"/>
    </row>
    <row r="37" spans="1:14" x14ac:dyDescent="0.2">
      <c r="A37" s="170"/>
      <c r="B37" s="173"/>
      <c r="C37" s="144"/>
      <c r="D37" s="137"/>
      <c r="E37" s="163"/>
      <c r="F37" s="98" t="s">
        <v>297</v>
      </c>
      <c r="G37" s="52" t="s">
        <v>141</v>
      </c>
      <c r="H37" s="46" t="s">
        <v>96</v>
      </c>
      <c r="I37" s="47"/>
      <c r="J37" s="6"/>
      <c r="K37" s="6"/>
      <c r="L37" s="6"/>
      <c r="M37" s="6"/>
      <c r="N37" s="6"/>
    </row>
    <row r="38" spans="1:14" x14ac:dyDescent="0.2">
      <c r="A38" s="170"/>
      <c r="B38" s="173"/>
      <c r="C38" s="144"/>
      <c r="D38" s="137"/>
      <c r="E38" s="163"/>
      <c r="F38" s="98" t="s">
        <v>297</v>
      </c>
      <c r="G38" s="52" t="s">
        <v>141</v>
      </c>
      <c r="H38" s="46" t="s">
        <v>96</v>
      </c>
      <c r="I38" s="47"/>
      <c r="J38" s="6"/>
      <c r="K38" s="6"/>
      <c r="L38" s="6"/>
      <c r="M38" s="6"/>
      <c r="N38" s="6"/>
    </row>
    <row r="39" spans="1:14" ht="157.5" x14ac:dyDescent="0.2">
      <c r="A39" s="170"/>
      <c r="B39" s="173"/>
      <c r="C39" s="144"/>
      <c r="D39" s="10"/>
      <c r="E39" s="20"/>
      <c r="F39" s="16"/>
      <c r="G39" s="78"/>
      <c r="H39" s="54"/>
      <c r="I39" s="47" t="s">
        <v>369</v>
      </c>
      <c r="J39" s="6" t="s">
        <v>372</v>
      </c>
      <c r="K39" s="6" t="s">
        <v>182</v>
      </c>
      <c r="L39" s="47" t="s">
        <v>369</v>
      </c>
      <c r="M39" s="6" t="s">
        <v>278</v>
      </c>
      <c r="N39" s="6">
        <v>2</v>
      </c>
    </row>
    <row r="40" spans="1:14" ht="15.4" customHeight="1" x14ac:dyDescent="0.2">
      <c r="A40" s="170"/>
      <c r="B40" s="173"/>
      <c r="C40" s="144" t="s">
        <v>299</v>
      </c>
      <c r="D40" s="137" t="s">
        <v>300</v>
      </c>
      <c r="E40" s="163">
        <v>0</v>
      </c>
      <c r="F40" s="97"/>
      <c r="G40" s="52"/>
      <c r="H40" s="46"/>
      <c r="I40" s="47"/>
      <c r="J40" s="6"/>
      <c r="K40" s="6"/>
      <c r="L40" s="6"/>
      <c r="M40" s="6"/>
      <c r="N40" s="6"/>
    </row>
    <row r="41" spans="1:14" x14ac:dyDescent="0.2">
      <c r="A41" s="170"/>
      <c r="B41" s="173"/>
      <c r="C41" s="144"/>
      <c r="D41" s="137"/>
      <c r="E41" s="163"/>
      <c r="F41" s="96"/>
      <c r="G41" s="52"/>
      <c r="H41" s="46"/>
      <c r="I41" s="47"/>
      <c r="J41" s="6"/>
      <c r="K41" s="6"/>
      <c r="L41" s="6"/>
      <c r="M41" s="6"/>
      <c r="N41" s="6"/>
    </row>
    <row r="42" spans="1:14" x14ac:dyDescent="0.2">
      <c r="A42" s="170"/>
      <c r="B42" s="173"/>
      <c r="C42" s="144"/>
      <c r="D42" s="137"/>
      <c r="E42" s="163"/>
      <c r="F42" s="96"/>
      <c r="G42" s="52"/>
      <c r="H42" s="46"/>
      <c r="I42" s="47"/>
      <c r="J42" s="6"/>
      <c r="K42" s="6"/>
      <c r="L42" s="6"/>
      <c r="M42" s="6"/>
      <c r="N42" s="6"/>
    </row>
    <row r="43" spans="1:14" x14ac:dyDescent="0.2">
      <c r="A43" s="170"/>
      <c r="B43" s="173"/>
      <c r="C43" s="144"/>
      <c r="D43" s="137"/>
      <c r="E43" s="163"/>
      <c r="F43" s="98"/>
      <c r="G43" s="52"/>
      <c r="H43" s="46"/>
      <c r="I43" s="47"/>
      <c r="J43" s="6"/>
      <c r="K43" s="6"/>
      <c r="L43" s="6"/>
      <c r="M43" s="6"/>
      <c r="N43" s="6"/>
    </row>
    <row r="44" spans="1:14" x14ac:dyDescent="0.2">
      <c r="A44" s="170"/>
      <c r="B44" s="173"/>
      <c r="C44" s="144"/>
      <c r="D44" s="137"/>
      <c r="E44" s="163"/>
      <c r="F44" s="98"/>
      <c r="G44" s="52"/>
      <c r="H44" s="46"/>
      <c r="I44" s="47"/>
      <c r="J44" s="6"/>
      <c r="K44" s="6"/>
      <c r="L44" s="6"/>
      <c r="M44" s="6"/>
      <c r="N44" s="6"/>
    </row>
    <row r="45" spans="1:14" x14ac:dyDescent="0.2">
      <c r="A45" s="170"/>
      <c r="B45" s="173"/>
      <c r="C45" s="144"/>
      <c r="D45" s="137"/>
      <c r="E45" s="163"/>
      <c r="F45" s="98"/>
      <c r="G45" s="52"/>
      <c r="H45" s="46"/>
      <c r="I45" s="47"/>
      <c r="J45" s="6"/>
      <c r="K45" s="6"/>
      <c r="L45" s="6"/>
      <c r="M45" s="6"/>
      <c r="N45" s="6"/>
    </row>
    <row r="46" spans="1:14" x14ac:dyDescent="0.2">
      <c r="A46" s="170"/>
      <c r="B46" s="173"/>
      <c r="C46" s="144"/>
      <c r="D46" s="137"/>
      <c r="E46" s="163"/>
      <c r="F46" s="98"/>
      <c r="G46" s="52"/>
      <c r="H46" s="46"/>
      <c r="I46" s="47"/>
      <c r="J46" s="6"/>
      <c r="K46" s="6"/>
      <c r="L46" s="6"/>
      <c r="M46" s="6"/>
      <c r="N46" s="6"/>
    </row>
    <row r="47" spans="1:14" ht="47.25" x14ac:dyDescent="0.2">
      <c r="A47" s="170"/>
      <c r="B47" s="173"/>
      <c r="C47" s="144"/>
      <c r="D47" s="137"/>
      <c r="E47" s="163"/>
      <c r="F47" s="98"/>
      <c r="G47" s="52"/>
      <c r="H47" s="46"/>
      <c r="I47" s="47"/>
      <c r="J47" s="6"/>
      <c r="K47" s="6"/>
      <c r="L47" s="6"/>
      <c r="M47" s="6"/>
      <c r="N47" s="6" t="s">
        <v>1381</v>
      </c>
    </row>
    <row r="48" spans="1:14" x14ac:dyDescent="0.2">
      <c r="A48" s="170"/>
      <c r="B48" s="173"/>
      <c r="C48" s="144"/>
      <c r="D48" s="137"/>
      <c r="E48" s="163"/>
      <c r="F48" s="98"/>
      <c r="G48" s="52"/>
      <c r="H48" s="46"/>
      <c r="I48" s="47"/>
      <c r="J48" s="6"/>
      <c r="K48" s="6"/>
      <c r="L48" s="6"/>
      <c r="M48" s="6"/>
      <c r="N48" s="6"/>
    </row>
    <row r="49" spans="1:14" x14ac:dyDescent="0.2">
      <c r="A49" s="170"/>
      <c r="B49" s="173"/>
      <c r="C49" s="144"/>
      <c r="D49" s="137"/>
      <c r="E49" s="163"/>
      <c r="F49" s="98"/>
      <c r="G49" s="52"/>
      <c r="H49" s="46"/>
      <c r="I49" s="47"/>
      <c r="J49" s="6"/>
      <c r="K49" s="6"/>
      <c r="L49" s="6"/>
      <c r="M49" s="6"/>
      <c r="N49" s="6"/>
    </row>
    <row r="50" spans="1:14" x14ac:dyDescent="0.2">
      <c r="A50" s="170"/>
      <c r="B50" s="173"/>
      <c r="C50" s="144"/>
      <c r="D50" s="137"/>
      <c r="E50" s="163"/>
      <c r="F50" s="98"/>
      <c r="G50" s="52"/>
      <c r="H50" s="46"/>
      <c r="I50" s="47"/>
      <c r="J50" s="6"/>
      <c r="K50" s="6"/>
      <c r="L50" s="6"/>
      <c r="M50" s="6"/>
      <c r="N50" s="6"/>
    </row>
    <row r="51" spans="1:14" x14ac:dyDescent="0.2">
      <c r="A51" s="170"/>
      <c r="B51" s="173"/>
      <c r="C51" s="144"/>
      <c r="D51" s="137"/>
      <c r="E51" s="163"/>
      <c r="F51" s="98"/>
      <c r="G51" s="52"/>
      <c r="H51" s="46"/>
      <c r="I51" s="47"/>
      <c r="J51" s="6"/>
      <c r="K51" s="6"/>
      <c r="L51" s="6"/>
      <c r="M51" s="6"/>
      <c r="N51" s="6"/>
    </row>
    <row r="52" spans="1:14" x14ac:dyDescent="0.2">
      <c r="A52" s="170"/>
      <c r="B52" s="173"/>
      <c r="C52" s="144"/>
      <c r="D52" s="137"/>
      <c r="E52" s="163"/>
      <c r="F52" s="96"/>
      <c r="G52" s="52"/>
      <c r="H52" s="46"/>
      <c r="I52" s="47"/>
      <c r="J52" s="6"/>
      <c r="K52" s="6"/>
      <c r="L52" s="6"/>
      <c r="M52" s="6"/>
      <c r="N52" s="6"/>
    </row>
    <row r="53" spans="1:14" x14ac:dyDescent="0.2">
      <c r="A53" s="170"/>
      <c r="B53" s="173"/>
      <c r="C53" s="144"/>
      <c r="D53" s="137"/>
      <c r="E53" s="163"/>
      <c r="F53" s="96"/>
      <c r="G53" s="52"/>
      <c r="H53" s="46"/>
      <c r="I53" s="47"/>
      <c r="J53" s="6"/>
      <c r="K53" s="6"/>
      <c r="L53" s="6"/>
      <c r="M53" s="6"/>
      <c r="N53" s="6"/>
    </row>
    <row r="54" spans="1:14" x14ac:dyDescent="0.2">
      <c r="A54" s="170"/>
      <c r="B54" s="173"/>
      <c r="C54" s="144"/>
      <c r="D54" s="137"/>
      <c r="E54" s="163"/>
      <c r="F54" s="96"/>
      <c r="G54" s="52"/>
      <c r="H54" s="46"/>
      <c r="I54" s="47"/>
      <c r="J54" s="6"/>
      <c r="K54" s="6"/>
      <c r="L54" s="6"/>
      <c r="M54" s="6"/>
      <c r="N54" s="6"/>
    </row>
    <row r="55" spans="1:14" x14ac:dyDescent="0.2">
      <c r="A55" s="170"/>
      <c r="B55" s="173"/>
      <c r="C55" s="144"/>
      <c r="D55" s="137"/>
      <c r="E55" s="164"/>
      <c r="F55" s="96"/>
      <c r="G55" s="52"/>
      <c r="H55" s="46"/>
      <c r="I55" s="47"/>
      <c r="J55" s="6"/>
      <c r="K55" s="6"/>
      <c r="L55" s="6"/>
      <c r="M55" s="6"/>
      <c r="N55" s="6"/>
    </row>
    <row r="56" spans="1:14" x14ac:dyDescent="0.2">
      <c r="A56" s="170"/>
      <c r="B56" s="173"/>
      <c r="C56" s="144"/>
      <c r="D56" s="10"/>
      <c r="E56" s="20"/>
      <c r="F56" s="16"/>
      <c r="G56" s="78"/>
      <c r="H56" s="54"/>
      <c r="I56" s="47"/>
      <c r="J56" s="6"/>
      <c r="K56" s="6"/>
      <c r="L56" s="6"/>
      <c r="M56" s="6"/>
      <c r="N56" s="6"/>
    </row>
    <row r="57" spans="1:14" ht="15.4" customHeight="1" x14ac:dyDescent="0.2">
      <c r="A57" s="170"/>
      <c r="B57" s="173"/>
      <c r="C57" s="144" t="s">
        <v>301</v>
      </c>
      <c r="D57" s="176" t="s">
        <v>247</v>
      </c>
      <c r="E57" s="175">
        <v>6</v>
      </c>
      <c r="F57" s="17" t="s">
        <v>302</v>
      </c>
      <c r="G57" s="79"/>
      <c r="H57" s="80"/>
      <c r="I57" s="47"/>
      <c r="J57" s="6"/>
      <c r="K57" s="6"/>
      <c r="L57" s="6"/>
      <c r="M57" s="6"/>
      <c r="N57" s="6"/>
    </row>
    <row r="58" spans="1:14" x14ac:dyDescent="0.2">
      <c r="A58" s="170"/>
      <c r="B58" s="173"/>
      <c r="C58" s="144"/>
      <c r="D58" s="177"/>
      <c r="E58" s="163"/>
      <c r="F58" s="17" t="s">
        <v>303</v>
      </c>
      <c r="G58" s="79"/>
      <c r="H58" s="80"/>
      <c r="I58" s="47"/>
      <c r="J58" s="6"/>
      <c r="K58" s="6"/>
      <c r="L58" s="6"/>
      <c r="M58" s="6"/>
      <c r="N58" s="6"/>
    </row>
    <row r="59" spans="1:14" x14ac:dyDescent="0.2">
      <c r="A59" s="170"/>
      <c r="B59" s="173"/>
      <c r="C59" s="144"/>
      <c r="D59" s="177"/>
      <c r="E59" s="163"/>
      <c r="F59" s="17" t="s">
        <v>304</v>
      </c>
      <c r="G59" s="79"/>
      <c r="H59" s="80"/>
      <c r="I59" s="47"/>
      <c r="J59" s="6"/>
      <c r="K59" s="6"/>
      <c r="L59" s="6"/>
      <c r="M59" s="6"/>
      <c r="N59" s="6"/>
    </row>
    <row r="60" spans="1:14" x14ac:dyDescent="0.2">
      <c r="A60" s="170"/>
      <c r="B60" s="173"/>
      <c r="C60" s="144"/>
      <c r="D60" s="177"/>
      <c r="E60" s="163"/>
      <c r="F60" s="17" t="s">
        <v>305</v>
      </c>
      <c r="G60" s="79"/>
      <c r="H60" s="80"/>
      <c r="I60" s="47"/>
      <c r="J60" s="6"/>
      <c r="K60" s="6"/>
      <c r="L60" s="6"/>
      <c r="M60" s="6"/>
      <c r="N60" s="6"/>
    </row>
    <row r="61" spans="1:14" x14ac:dyDescent="0.2">
      <c r="A61" s="170"/>
      <c r="B61" s="173"/>
      <c r="C61" s="144"/>
      <c r="D61" s="177"/>
      <c r="E61" s="163"/>
      <c r="F61" s="17" t="s">
        <v>306</v>
      </c>
      <c r="G61" s="79"/>
      <c r="H61" s="80"/>
      <c r="I61" s="47"/>
      <c r="J61" s="6"/>
      <c r="K61" s="6"/>
      <c r="L61" s="6"/>
      <c r="M61" s="6"/>
      <c r="N61" s="6"/>
    </row>
    <row r="62" spans="1:14" x14ac:dyDescent="0.2">
      <c r="A62" s="170"/>
      <c r="B62" s="173"/>
      <c r="C62" s="144"/>
      <c r="D62" s="10"/>
      <c r="E62" s="20"/>
      <c r="F62" s="16"/>
      <c r="G62" s="78"/>
      <c r="H62" s="54"/>
      <c r="I62" s="47"/>
      <c r="J62" s="6"/>
      <c r="K62" s="6"/>
      <c r="L62" s="6"/>
      <c r="M62" s="6"/>
      <c r="N62" s="6"/>
    </row>
    <row r="63" spans="1:14" x14ac:dyDescent="0.2">
      <c r="A63" s="170"/>
      <c r="B63" s="173"/>
      <c r="C63" s="144" t="s">
        <v>307</v>
      </c>
      <c r="D63" s="144" t="s">
        <v>93</v>
      </c>
      <c r="E63" s="163">
        <v>3</v>
      </c>
      <c r="F63" s="97" t="s">
        <v>308</v>
      </c>
      <c r="G63" s="52" t="s">
        <v>46</v>
      </c>
      <c r="H63" s="46" t="s">
        <v>96</v>
      </c>
      <c r="I63" s="47"/>
      <c r="J63" s="6"/>
      <c r="K63" s="6"/>
      <c r="L63" s="6"/>
      <c r="M63" s="6"/>
      <c r="N63" s="6"/>
    </row>
    <row r="64" spans="1:14" ht="15.4" hidden="1" customHeight="1" x14ac:dyDescent="0.2">
      <c r="A64" s="170"/>
      <c r="B64" s="173"/>
      <c r="C64" s="144"/>
      <c r="D64" s="144"/>
      <c r="E64" s="163"/>
      <c r="F64" s="96"/>
      <c r="G64" s="52"/>
      <c r="H64" s="46"/>
      <c r="I64" s="47"/>
      <c r="J64" s="6"/>
      <c r="K64" s="6"/>
      <c r="L64" s="6"/>
      <c r="M64" s="6"/>
      <c r="N64" s="6"/>
    </row>
    <row r="65" spans="1:14" ht="15.4" hidden="1" customHeight="1" x14ac:dyDescent="0.2">
      <c r="A65" s="170"/>
      <c r="B65" s="173"/>
      <c r="C65" s="144"/>
      <c r="D65" s="144"/>
      <c r="E65" s="163"/>
      <c r="F65" s="96"/>
      <c r="G65" s="52"/>
      <c r="H65" s="46"/>
      <c r="I65" s="47"/>
      <c r="J65" s="6"/>
      <c r="K65" s="6"/>
      <c r="L65" s="6"/>
      <c r="M65" s="6"/>
      <c r="N65" s="6"/>
    </row>
    <row r="66" spans="1:14" ht="15.4" hidden="1" customHeight="1" x14ac:dyDescent="0.2">
      <c r="A66" s="170"/>
      <c r="B66" s="173"/>
      <c r="C66" s="144"/>
      <c r="D66" s="144"/>
      <c r="E66" s="163"/>
      <c r="F66" s="98"/>
      <c r="G66" s="52"/>
      <c r="H66" s="46"/>
      <c r="I66" s="47"/>
      <c r="J66" s="6"/>
      <c r="K66" s="6"/>
      <c r="L66" s="6"/>
      <c r="M66" s="6"/>
      <c r="N66" s="6"/>
    </row>
    <row r="67" spans="1:14" ht="15.4" hidden="1" customHeight="1" x14ac:dyDescent="0.2">
      <c r="A67" s="170"/>
      <c r="B67" s="173"/>
      <c r="C67" s="144"/>
      <c r="D67" s="144"/>
      <c r="E67" s="163"/>
      <c r="F67" s="96"/>
      <c r="G67" s="52"/>
      <c r="H67" s="46"/>
      <c r="I67" s="47"/>
      <c r="J67" s="6"/>
      <c r="K67" s="6"/>
      <c r="L67" s="6"/>
      <c r="M67" s="6"/>
      <c r="N67" s="6"/>
    </row>
    <row r="68" spans="1:14" ht="15.4" hidden="1" customHeight="1" x14ac:dyDescent="0.2">
      <c r="A68" s="170"/>
      <c r="B68" s="173"/>
      <c r="C68" s="144"/>
      <c r="D68" s="144"/>
      <c r="E68" s="163"/>
      <c r="F68" s="96"/>
      <c r="G68" s="52"/>
      <c r="H68" s="46"/>
      <c r="I68" s="47"/>
      <c r="J68" s="6"/>
      <c r="K68" s="6"/>
      <c r="L68" s="6"/>
      <c r="M68" s="6"/>
      <c r="N68" s="6"/>
    </row>
    <row r="69" spans="1:14" ht="15.4" hidden="1" customHeight="1" x14ac:dyDescent="0.2">
      <c r="A69" s="170"/>
      <c r="B69" s="173"/>
      <c r="C69" s="144"/>
      <c r="D69" s="144"/>
      <c r="E69" s="163"/>
      <c r="F69" s="96"/>
      <c r="G69" s="52"/>
      <c r="H69" s="46"/>
      <c r="I69" s="47"/>
      <c r="J69" s="6"/>
      <c r="K69" s="6"/>
      <c r="L69" s="6"/>
      <c r="M69" s="6"/>
      <c r="N69" s="6"/>
    </row>
    <row r="70" spans="1:14" ht="15.4" hidden="1" customHeight="1" x14ac:dyDescent="0.2">
      <c r="A70" s="170"/>
      <c r="B70" s="173"/>
      <c r="C70" s="144"/>
      <c r="D70" s="144"/>
      <c r="E70" s="164"/>
      <c r="F70" s="96"/>
      <c r="G70" s="52"/>
      <c r="H70" s="46"/>
      <c r="I70" s="47"/>
      <c r="J70" s="6"/>
      <c r="K70" s="6"/>
      <c r="L70" s="6"/>
      <c r="M70" s="6"/>
      <c r="N70" s="6"/>
    </row>
    <row r="71" spans="1:14" ht="47.25" x14ac:dyDescent="0.2">
      <c r="A71" s="170"/>
      <c r="B71" s="173"/>
      <c r="C71" s="144"/>
      <c r="D71" s="10"/>
      <c r="E71" s="20"/>
      <c r="F71" s="16"/>
      <c r="G71" s="78"/>
      <c r="H71" s="54"/>
      <c r="I71" s="47" t="s">
        <v>369</v>
      </c>
      <c r="J71" s="6" t="s">
        <v>373</v>
      </c>
      <c r="K71" s="6"/>
      <c r="L71" s="6"/>
      <c r="M71" s="6"/>
      <c r="N71" s="6" t="s">
        <v>1387</v>
      </c>
    </row>
    <row r="72" spans="1:14" ht="15.4" customHeight="1" x14ac:dyDescent="0.2">
      <c r="A72" s="170"/>
      <c r="B72" s="173"/>
      <c r="C72" s="144" t="s">
        <v>310</v>
      </c>
      <c r="D72" s="144" t="s">
        <v>257</v>
      </c>
      <c r="E72" s="163">
        <v>3</v>
      </c>
      <c r="F72" s="97" t="s">
        <v>311</v>
      </c>
      <c r="G72" s="45" t="s">
        <v>46</v>
      </c>
      <c r="H72" s="82" t="s">
        <v>312</v>
      </c>
      <c r="I72" s="47"/>
      <c r="J72" s="6"/>
      <c r="K72" s="6"/>
      <c r="L72" s="6"/>
      <c r="M72" s="6"/>
      <c r="N72" s="6"/>
    </row>
    <row r="73" spans="1:14" x14ac:dyDescent="0.2">
      <c r="A73" s="170"/>
      <c r="B73" s="173"/>
      <c r="C73" s="144"/>
      <c r="D73" s="144"/>
      <c r="E73" s="163"/>
      <c r="F73" s="96" t="s">
        <v>313</v>
      </c>
      <c r="G73" s="45" t="s">
        <v>46</v>
      </c>
      <c r="H73" s="82" t="s">
        <v>203</v>
      </c>
      <c r="I73" s="47"/>
      <c r="J73" s="6"/>
      <c r="K73" s="6"/>
      <c r="L73" s="6"/>
      <c r="M73" s="6"/>
      <c r="N73" s="6"/>
    </row>
    <row r="74" spans="1:14" x14ac:dyDescent="0.2">
      <c r="A74" s="170"/>
      <c r="B74" s="173"/>
      <c r="C74" s="144"/>
      <c r="D74" s="144"/>
      <c r="E74" s="163"/>
      <c r="F74" s="96"/>
      <c r="G74" s="45"/>
      <c r="H74" s="82"/>
      <c r="I74" s="47"/>
      <c r="J74" s="6"/>
      <c r="K74" s="6"/>
      <c r="L74" s="6"/>
      <c r="M74" s="6"/>
      <c r="N74" s="6"/>
    </row>
    <row r="75" spans="1:14" x14ac:dyDescent="0.2">
      <c r="A75" s="170"/>
      <c r="B75" s="173"/>
      <c r="C75" s="144"/>
      <c r="D75" s="144"/>
      <c r="E75" s="163"/>
      <c r="F75" s="98"/>
      <c r="G75" s="45"/>
      <c r="H75" s="82"/>
      <c r="I75" s="47"/>
      <c r="J75" s="6"/>
      <c r="K75" s="6"/>
      <c r="L75" s="6"/>
      <c r="M75" s="6"/>
      <c r="N75" s="6"/>
    </row>
    <row r="76" spans="1:14" ht="15.4" hidden="1" customHeight="1" x14ac:dyDescent="0.2">
      <c r="A76" s="170"/>
      <c r="B76" s="173"/>
      <c r="C76" s="144"/>
      <c r="D76" s="144"/>
      <c r="E76" s="163"/>
      <c r="F76" s="96"/>
      <c r="G76" s="52"/>
      <c r="H76" s="46"/>
      <c r="I76" s="47"/>
      <c r="J76" s="6"/>
      <c r="K76" s="6"/>
      <c r="L76" s="6"/>
      <c r="M76" s="6"/>
      <c r="N76" s="6"/>
    </row>
    <row r="77" spans="1:14" ht="15.4" hidden="1" customHeight="1" x14ac:dyDescent="0.2">
      <c r="A77" s="170"/>
      <c r="B77" s="173"/>
      <c r="C77" s="144"/>
      <c r="D77" s="144"/>
      <c r="E77" s="163"/>
      <c r="F77" s="96"/>
      <c r="G77" s="52"/>
      <c r="H77" s="46"/>
      <c r="I77" s="47"/>
      <c r="J77" s="6"/>
      <c r="K77" s="6"/>
      <c r="L77" s="6"/>
      <c r="M77" s="6"/>
      <c r="N77" s="6"/>
    </row>
    <row r="78" spans="1:14" ht="15.4" hidden="1" customHeight="1" x14ac:dyDescent="0.2">
      <c r="A78" s="170"/>
      <c r="B78" s="173"/>
      <c r="C78" s="144"/>
      <c r="D78" s="144"/>
      <c r="E78" s="163"/>
      <c r="F78" s="96"/>
      <c r="G78" s="52"/>
      <c r="H78" s="46"/>
      <c r="I78" s="47"/>
      <c r="J78" s="6"/>
      <c r="K78" s="6"/>
      <c r="L78" s="6"/>
      <c r="M78" s="6"/>
      <c r="N78" s="6"/>
    </row>
    <row r="79" spans="1:14" ht="15.4" hidden="1" customHeight="1" x14ac:dyDescent="0.2">
      <c r="A79" s="170"/>
      <c r="B79" s="173"/>
      <c r="C79" s="144"/>
      <c r="D79" s="144"/>
      <c r="E79" s="164"/>
      <c r="F79" s="96"/>
      <c r="G79" s="52"/>
      <c r="H79" s="46"/>
      <c r="I79" s="47"/>
      <c r="J79" s="6"/>
      <c r="K79" s="6"/>
      <c r="L79" s="6"/>
      <c r="M79" s="6"/>
      <c r="N79" s="6"/>
    </row>
    <row r="80" spans="1:14" ht="48" thickBot="1" x14ac:dyDescent="0.25">
      <c r="A80" s="170"/>
      <c r="B80" s="174"/>
      <c r="C80" s="144"/>
      <c r="D80" s="10"/>
      <c r="E80" s="20"/>
      <c r="F80" s="16"/>
      <c r="G80" s="78"/>
      <c r="H80" s="54"/>
      <c r="I80" s="47" t="s">
        <v>369</v>
      </c>
      <c r="J80" s="6" t="s">
        <v>373</v>
      </c>
      <c r="K80" s="6"/>
      <c r="L80" s="6"/>
      <c r="M80" s="6"/>
      <c r="N80" s="6" t="s">
        <v>1387</v>
      </c>
    </row>
    <row r="81" spans="1:14" ht="79.5" thickBot="1" x14ac:dyDescent="0.25">
      <c r="A81" s="171"/>
      <c r="B81" s="55" t="s">
        <v>314</v>
      </c>
      <c r="C81" s="56"/>
      <c r="D81" s="56"/>
      <c r="E81" s="81">
        <f>E13+E17+E21+E26+E40+E63+E72</f>
        <v>30</v>
      </c>
      <c r="F81" s="57"/>
      <c r="G81" s="56"/>
      <c r="H81" s="56"/>
      <c r="I81" s="47" t="s">
        <v>369</v>
      </c>
      <c r="J81" s="6" t="s">
        <v>1247</v>
      </c>
      <c r="K81" s="6"/>
      <c r="L81" s="6"/>
      <c r="M81" s="6"/>
      <c r="N81" s="6"/>
    </row>
    <row r="82" spans="1:14" ht="14.65" customHeight="1" x14ac:dyDescent="0.2">
      <c r="A82" s="178" t="s">
        <v>315</v>
      </c>
      <c r="B82" s="180" t="s">
        <v>41</v>
      </c>
      <c r="C82" s="144" t="s">
        <v>316</v>
      </c>
      <c r="D82" s="137" t="s">
        <v>317</v>
      </c>
      <c r="E82" s="163">
        <v>6</v>
      </c>
      <c r="F82" s="97" t="s">
        <v>318</v>
      </c>
      <c r="G82" s="45" t="s">
        <v>46</v>
      </c>
      <c r="H82" s="46" t="s">
        <v>283</v>
      </c>
      <c r="I82" s="47"/>
      <c r="J82" s="6"/>
      <c r="K82" s="6"/>
      <c r="L82" s="6"/>
      <c r="M82" s="6"/>
      <c r="N82" s="6"/>
    </row>
    <row r="83" spans="1:14" x14ac:dyDescent="0.2">
      <c r="A83" s="179"/>
      <c r="B83" s="181"/>
      <c r="C83" s="144"/>
      <c r="D83" s="137"/>
      <c r="E83" s="163"/>
      <c r="F83" s="96" t="s">
        <v>319</v>
      </c>
      <c r="G83" s="45" t="s">
        <v>46</v>
      </c>
      <c r="H83" s="46" t="s">
        <v>285</v>
      </c>
      <c r="I83" s="47"/>
      <c r="J83" s="6"/>
      <c r="K83" s="6"/>
      <c r="L83" s="6"/>
      <c r="M83" s="6"/>
      <c r="N83" s="6"/>
    </row>
    <row r="84" spans="1:14" x14ac:dyDescent="0.2">
      <c r="A84" s="179"/>
      <c r="B84" s="181"/>
      <c r="C84" s="144"/>
      <c r="D84" s="137"/>
      <c r="E84" s="163"/>
      <c r="F84" s="96"/>
      <c r="G84" s="52"/>
      <c r="H84" s="46"/>
      <c r="I84" s="47"/>
      <c r="J84" s="6"/>
      <c r="K84" s="6"/>
      <c r="L84" s="6"/>
      <c r="M84" s="6"/>
      <c r="N84" s="6"/>
    </row>
    <row r="85" spans="1:14" x14ac:dyDescent="0.2">
      <c r="A85" s="179"/>
      <c r="B85" s="181"/>
      <c r="C85" s="144"/>
      <c r="D85" s="137"/>
      <c r="E85" s="163"/>
      <c r="F85" s="98"/>
      <c r="G85" s="52"/>
      <c r="H85" s="46"/>
      <c r="I85" s="47"/>
      <c r="J85" s="6"/>
      <c r="K85" s="6"/>
      <c r="L85" s="6"/>
      <c r="M85" s="6"/>
      <c r="N85" s="6"/>
    </row>
    <row r="86" spans="1:14" x14ac:dyDescent="0.2">
      <c r="A86" s="179"/>
      <c r="B86" s="181"/>
      <c r="C86" s="144"/>
      <c r="D86" s="137"/>
      <c r="E86" s="163"/>
      <c r="F86" s="96"/>
      <c r="G86" s="52"/>
      <c r="H86" s="46"/>
      <c r="I86" s="47"/>
      <c r="J86" s="6"/>
      <c r="K86" s="6"/>
      <c r="L86" s="6"/>
      <c r="M86" s="6"/>
      <c r="N86" s="6"/>
    </row>
    <row r="87" spans="1:14" ht="157.5" x14ac:dyDescent="0.2">
      <c r="A87" s="179"/>
      <c r="B87" s="181"/>
      <c r="C87" s="144"/>
      <c r="D87" s="11"/>
      <c r="E87" s="21"/>
      <c r="F87" s="12"/>
      <c r="G87" s="58"/>
      <c r="H87" s="59"/>
      <c r="I87" s="47" t="s">
        <v>369</v>
      </c>
      <c r="J87" s="6" t="s">
        <v>320</v>
      </c>
      <c r="K87" s="6" t="s">
        <v>182</v>
      </c>
      <c r="L87" s="47" t="s">
        <v>369</v>
      </c>
      <c r="M87" s="6" t="s">
        <v>374</v>
      </c>
      <c r="N87" s="6">
        <v>4</v>
      </c>
    </row>
    <row r="88" spans="1:14" ht="15.4" customHeight="1" x14ac:dyDescent="0.2">
      <c r="A88" s="179"/>
      <c r="B88" s="181"/>
      <c r="C88" s="144" t="s">
        <v>322</v>
      </c>
      <c r="D88" s="137" t="s">
        <v>375</v>
      </c>
      <c r="E88" s="163">
        <v>6</v>
      </c>
      <c r="F88" s="97" t="s">
        <v>324</v>
      </c>
      <c r="G88" s="45" t="s">
        <v>46</v>
      </c>
      <c r="H88" s="46" t="s">
        <v>47</v>
      </c>
      <c r="I88" s="47"/>
      <c r="J88" s="6"/>
      <c r="K88" s="6"/>
      <c r="L88" s="6"/>
      <c r="M88" s="6"/>
      <c r="N88" s="6"/>
    </row>
    <row r="89" spans="1:14" x14ac:dyDescent="0.2">
      <c r="A89" s="179"/>
      <c r="B89" s="181"/>
      <c r="C89" s="144"/>
      <c r="D89" s="137"/>
      <c r="E89" s="163"/>
      <c r="F89" s="96" t="s">
        <v>325</v>
      </c>
      <c r="G89" s="45" t="s">
        <v>46</v>
      </c>
      <c r="H89" s="46" t="s">
        <v>202</v>
      </c>
      <c r="I89" s="47"/>
      <c r="J89" s="6"/>
      <c r="K89" s="6"/>
      <c r="L89" s="6"/>
      <c r="M89" s="6"/>
      <c r="N89" s="6"/>
    </row>
    <row r="90" spans="1:14" x14ac:dyDescent="0.2">
      <c r="A90" s="179"/>
      <c r="B90" s="181"/>
      <c r="C90" s="144"/>
      <c r="D90" s="137"/>
      <c r="E90" s="163"/>
      <c r="F90" s="96" t="s">
        <v>326</v>
      </c>
      <c r="G90" s="45" t="s">
        <v>46</v>
      </c>
      <c r="H90" s="46" t="s">
        <v>203</v>
      </c>
      <c r="I90" s="47"/>
      <c r="J90" s="6"/>
      <c r="K90" s="6"/>
      <c r="L90" s="6"/>
      <c r="M90" s="6"/>
      <c r="N90" s="6"/>
    </row>
    <row r="91" spans="1:14" x14ac:dyDescent="0.2">
      <c r="A91" s="179"/>
      <c r="B91" s="181"/>
      <c r="C91" s="144"/>
      <c r="D91" s="137"/>
      <c r="E91" s="163"/>
      <c r="F91" s="98"/>
      <c r="G91" s="52"/>
      <c r="H91" s="46"/>
      <c r="I91" s="47"/>
      <c r="J91" s="6"/>
      <c r="K91" s="6"/>
      <c r="L91" s="6"/>
      <c r="M91" s="6"/>
      <c r="N91" s="6"/>
    </row>
    <row r="92" spans="1:14" x14ac:dyDescent="0.2">
      <c r="A92" s="179"/>
      <c r="B92" s="181"/>
      <c r="C92" s="144"/>
      <c r="D92" s="137"/>
      <c r="E92" s="163"/>
      <c r="F92" s="96"/>
      <c r="G92" s="52"/>
      <c r="H92" s="46"/>
      <c r="I92" s="47"/>
      <c r="J92" s="6"/>
      <c r="K92" s="6"/>
      <c r="L92" s="6"/>
      <c r="M92" s="6"/>
      <c r="N92" s="6"/>
    </row>
    <row r="93" spans="1:14" x14ac:dyDescent="0.2">
      <c r="A93" s="179"/>
      <c r="B93" s="181"/>
      <c r="C93" s="144"/>
      <c r="D93" s="137"/>
      <c r="E93" s="163"/>
      <c r="F93" s="29"/>
      <c r="G93" s="52"/>
      <c r="H93" s="46"/>
      <c r="I93" s="47"/>
      <c r="J93" s="6"/>
      <c r="K93" s="6"/>
      <c r="L93" s="6"/>
      <c r="M93" s="6"/>
      <c r="N93" s="6"/>
    </row>
    <row r="94" spans="1:14" x14ac:dyDescent="0.2">
      <c r="A94" s="179"/>
      <c r="B94" s="181"/>
      <c r="C94" s="144"/>
      <c r="D94" s="137"/>
      <c r="E94" s="163"/>
      <c r="F94" s="29"/>
      <c r="G94" s="52"/>
      <c r="H94" s="46"/>
      <c r="I94" s="47"/>
      <c r="J94" s="6"/>
      <c r="K94" s="6"/>
      <c r="L94" s="6"/>
      <c r="M94" s="6"/>
      <c r="N94" s="6"/>
    </row>
    <row r="95" spans="1:14" x14ac:dyDescent="0.2">
      <c r="A95" s="179"/>
      <c r="B95" s="181"/>
      <c r="C95" s="144"/>
      <c r="D95" s="137"/>
      <c r="E95" s="164"/>
      <c r="F95" s="29"/>
      <c r="G95" s="52"/>
      <c r="H95" s="46"/>
      <c r="I95" s="47"/>
      <c r="J95" s="6"/>
      <c r="K95" s="6"/>
      <c r="L95" s="6"/>
      <c r="M95" s="6"/>
      <c r="N95" s="6"/>
    </row>
    <row r="96" spans="1:14" ht="157.5" x14ac:dyDescent="0.2">
      <c r="A96" s="179"/>
      <c r="B96" s="181"/>
      <c r="C96" s="144"/>
      <c r="D96" s="11"/>
      <c r="E96" s="21"/>
      <c r="F96" s="12"/>
      <c r="G96" s="58"/>
      <c r="H96" s="59"/>
      <c r="I96" s="47" t="s">
        <v>369</v>
      </c>
      <c r="J96" s="6" t="s">
        <v>327</v>
      </c>
      <c r="K96" s="6" t="s">
        <v>182</v>
      </c>
      <c r="L96" s="47" t="s">
        <v>369</v>
      </c>
      <c r="M96" s="6" t="s">
        <v>374</v>
      </c>
      <c r="N96" s="6">
        <v>2</v>
      </c>
    </row>
    <row r="97" spans="1:14" ht="15.4" customHeight="1" x14ac:dyDescent="0.2">
      <c r="A97" s="179"/>
      <c r="B97" s="181"/>
      <c r="C97" s="144" t="s">
        <v>328</v>
      </c>
      <c r="D97" s="137" t="s">
        <v>234</v>
      </c>
      <c r="E97" s="163">
        <v>6</v>
      </c>
      <c r="F97" s="30" t="s">
        <v>329</v>
      </c>
      <c r="G97" s="52" t="s">
        <v>46</v>
      </c>
      <c r="H97" s="46" t="s">
        <v>47</v>
      </c>
      <c r="I97" s="47"/>
      <c r="J97" s="6"/>
      <c r="K97" s="6"/>
      <c r="L97" s="6"/>
      <c r="M97" s="6"/>
      <c r="N97" s="6"/>
    </row>
    <row r="98" spans="1:14" x14ac:dyDescent="0.2">
      <c r="A98" s="179"/>
      <c r="B98" s="181"/>
      <c r="C98" s="144"/>
      <c r="D98" s="137"/>
      <c r="E98" s="163"/>
      <c r="F98" s="29" t="s">
        <v>331</v>
      </c>
      <c r="G98" s="52" t="s">
        <v>46</v>
      </c>
      <c r="H98" s="46" t="s">
        <v>47</v>
      </c>
      <c r="I98" s="47"/>
      <c r="J98" s="6"/>
      <c r="K98" s="6"/>
      <c r="L98" s="6"/>
      <c r="M98" s="6"/>
      <c r="N98" s="6"/>
    </row>
    <row r="99" spans="1:14" x14ac:dyDescent="0.2">
      <c r="A99" s="179"/>
      <c r="B99" s="181"/>
      <c r="C99" s="144"/>
      <c r="D99" s="137"/>
      <c r="E99" s="163"/>
      <c r="F99" s="29" t="s">
        <v>332</v>
      </c>
      <c r="G99" s="52" t="s">
        <v>46</v>
      </c>
      <c r="H99" s="46" t="s">
        <v>202</v>
      </c>
      <c r="I99" s="47"/>
      <c r="J99" s="6"/>
      <c r="K99" s="6"/>
      <c r="L99" s="6"/>
      <c r="M99" s="6"/>
      <c r="N99" s="6"/>
    </row>
    <row r="100" spans="1:14" x14ac:dyDescent="0.2">
      <c r="A100" s="179"/>
      <c r="B100" s="181"/>
      <c r="C100" s="144"/>
      <c r="D100" s="137"/>
      <c r="E100" s="163"/>
      <c r="F100" s="29" t="s">
        <v>333</v>
      </c>
      <c r="G100" s="52" t="s">
        <v>46</v>
      </c>
      <c r="H100" s="46" t="s">
        <v>203</v>
      </c>
      <c r="I100" s="47"/>
      <c r="J100" s="6"/>
      <c r="K100" s="6"/>
      <c r="L100" s="6"/>
      <c r="M100" s="6"/>
      <c r="N100" s="6"/>
    </row>
    <row r="101" spans="1:14" x14ac:dyDescent="0.2">
      <c r="A101" s="179"/>
      <c r="B101" s="181"/>
      <c r="C101" s="144"/>
      <c r="D101" s="137"/>
      <c r="E101" s="163"/>
      <c r="F101" s="29"/>
      <c r="G101" s="52"/>
      <c r="H101" s="46"/>
      <c r="I101" s="47"/>
      <c r="J101" s="6"/>
      <c r="K101" s="6"/>
      <c r="L101" s="6"/>
      <c r="M101" s="6"/>
      <c r="N101" s="6"/>
    </row>
    <row r="102" spans="1:14" x14ac:dyDescent="0.2">
      <c r="A102" s="179"/>
      <c r="B102" s="181"/>
      <c r="C102" s="144"/>
      <c r="D102" s="137"/>
      <c r="E102" s="163"/>
      <c r="F102" s="29"/>
      <c r="G102" s="52"/>
      <c r="H102" s="46"/>
      <c r="I102" s="47"/>
      <c r="J102" s="6"/>
      <c r="K102" s="6"/>
      <c r="L102" s="6"/>
      <c r="M102" s="6"/>
      <c r="N102" s="6"/>
    </row>
    <row r="103" spans="1:14" x14ac:dyDescent="0.2">
      <c r="A103" s="179"/>
      <c r="B103" s="181"/>
      <c r="C103" s="144"/>
      <c r="D103" s="137"/>
      <c r="E103" s="163"/>
      <c r="F103" s="29"/>
      <c r="G103" s="52"/>
      <c r="H103" s="46"/>
      <c r="I103" s="47"/>
      <c r="J103" s="6"/>
      <c r="K103" s="6"/>
      <c r="L103" s="6"/>
      <c r="M103" s="6"/>
      <c r="N103" s="6"/>
    </row>
    <row r="104" spans="1:14" x14ac:dyDescent="0.2">
      <c r="A104" s="179"/>
      <c r="B104" s="181"/>
      <c r="C104" s="144"/>
      <c r="D104" s="137"/>
      <c r="E104" s="164"/>
      <c r="F104" s="29"/>
      <c r="G104" s="52"/>
      <c r="H104" s="46"/>
      <c r="I104" s="47"/>
      <c r="J104" s="6"/>
      <c r="K104" s="6"/>
      <c r="L104" s="6"/>
      <c r="M104" s="6"/>
      <c r="N104" s="6"/>
    </row>
    <row r="105" spans="1:14" ht="157.5" x14ac:dyDescent="0.2">
      <c r="A105" s="179"/>
      <c r="B105" s="182"/>
      <c r="C105" s="144"/>
      <c r="D105" s="11"/>
      <c r="E105" s="21"/>
      <c r="F105" s="12"/>
      <c r="G105" s="58"/>
      <c r="H105" s="59"/>
      <c r="I105" s="47" t="s">
        <v>369</v>
      </c>
      <c r="J105" s="6" t="s">
        <v>376</v>
      </c>
      <c r="K105" s="6" t="s">
        <v>182</v>
      </c>
      <c r="L105" s="47" t="s">
        <v>369</v>
      </c>
      <c r="M105" s="6" t="s">
        <v>374</v>
      </c>
      <c r="N105" s="6">
        <v>1</v>
      </c>
    </row>
    <row r="106" spans="1:14" ht="15" customHeight="1" x14ac:dyDescent="0.2">
      <c r="A106" s="179"/>
      <c r="B106" s="183" t="s">
        <v>91</v>
      </c>
      <c r="C106" s="144" t="s">
        <v>335</v>
      </c>
      <c r="D106" s="137" t="s">
        <v>138</v>
      </c>
      <c r="E106" s="201">
        <v>3</v>
      </c>
      <c r="F106" s="29" t="s">
        <v>336</v>
      </c>
      <c r="G106" s="52" t="s">
        <v>141</v>
      </c>
      <c r="H106" s="46" t="s">
        <v>96</v>
      </c>
      <c r="I106" s="47"/>
      <c r="J106" s="6"/>
      <c r="K106" s="6"/>
      <c r="L106" s="6"/>
      <c r="M106" s="6"/>
      <c r="N106" s="6"/>
    </row>
    <row r="107" spans="1:14" ht="15" customHeight="1" x14ac:dyDescent="0.2">
      <c r="A107" s="179"/>
      <c r="B107" s="183"/>
      <c r="C107" s="144"/>
      <c r="D107" s="137"/>
      <c r="E107" s="201"/>
      <c r="F107" s="29" t="s">
        <v>336</v>
      </c>
      <c r="G107" s="52" t="s">
        <v>141</v>
      </c>
      <c r="H107" s="46" t="s">
        <v>96</v>
      </c>
      <c r="I107" s="47"/>
      <c r="J107" s="6"/>
      <c r="K107" s="6"/>
      <c r="L107" s="6"/>
      <c r="M107" s="6"/>
      <c r="N107" s="6"/>
    </row>
    <row r="108" spans="1:14" ht="15" customHeight="1" x14ac:dyDescent="0.2">
      <c r="A108" s="179"/>
      <c r="B108" s="183"/>
      <c r="C108" s="144"/>
      <c r="D108" s="137"/>
      <c r="E108" s="201"/>
      <c r="F108" s="29" t="s">
        <v>336</v>
      </c>
      <c r="G108" s="52" t="s">
        <v>141</v>
      </c>
      <c r="H108" s="46" t="s">
        <v>96</v>
      </c>
      <c r="I108" s="47"/>
      <c r="J108" s="6"/>
      <c r="K108" s="6"/>
      <c r="L108" s="6"/>
      <c r="M108" s="6"/>
      <c r="N108" s="6"/>
    </row>
    <row r="109" spans="1:14" ht="15" customHeight="1" x14ac:dyDescent="0.2">
      <c r="A109" s="179"/>
      <c r="B109" s="183"/>
      <c r="C109" s="144"/>
      <c r="D109" s="137"/>
      <c r="E109" s="201"/>
      <c r="F109" s="29" t="s">
        <v>336</v>
      </c>
      <c r="G109" s="52" t="s">
        <v>141</v>
      </c>
      <c r="H109" s="46" t="s">
        <v>96</v>
      </c>
      <c r="I109" s="47"/>
      <c r="J109" s="6"/>
      <c r="K109" s="6"/>
      <c r="L109" s="6"/>
      <c r="M109" s="6"/>
      <c r="N109" s="6"/>
    </row>
    <row r="110" spans="1:14" ht="15" customHeight="1" x14ac:dyDescent="0.2">
      <c r="A110" s="179"/>
      <c r="B110" s="183"/>
      <c r="C110" s="144"/>
      <c r="D110" s="137"/>
      <c r="E110" s="201"/>
      <c r="F110" s="29"/>
      <c r="G110" s="52"/>
      <c r="H110" s="46"/>
      <c r="I110" s="47"/>
      <c r="J110" s="6"/>
      <c r="K110" s="6"/>
      <c r="L110" s="6"/>
      <c r="M110" s="6"/>
      <c r="N110" s="6"/>
    </row>
    <row r="111" spans="1:14" ht="15" customHeight="1" x14ac:dyDescent="0.2">
      <c r="A111" s="179"/>
      <c r="B111" s="183"/>
      <c r="C111" s="144"/>
      <c r="D111" s="137"/>
      <c r="E111" s="201"/>
      <c r="F111" s="29"/>
      <c r="G111" s="52"/>
      <c r="H111" s="46"/>
      <c r="I111" s="47"/>
      <c r="J111" s="6"/>
      <c r="K111" s="6"/>
      <c r="L111" s="6"/>
      <c r="M111" s="6"/>
      <c r="N111" s="6"/>
    </row>
    <row r="112" spans="1:14" ht="15" customHeight="1" x14ac:dyDescent="0.2">
      <c r="A112" s="179"/>
      <c r="B112" s="183"/>
      <c r="C112" s="144"/>
      <c r="D112" s="137"/>
      <c r="E112" s="201"/>
      <c r="F112" s="29"/>
      <c r="G112" s="52"/>
      <c r="H112" s="46"/>
      <c r="I112" s="47"/>
      <c r="J112" s="6"/>
      <c r="K112" s="6"/>
      <c r="L112" s="6"/>
      <c r="M112" s="6"/>
      <c r="N112" s="6"/>
    </row>
    <row r="113" spans="1:14" ht="15" customHeight="1" x14ac:dyDescent="0.2">
      <c r="A113" s="179"/>
      <c r="B113" s="183"/>
      <c r="C113" s="144"/>
      <c r="D113" s="137"/>
      <c r="E113" s="201"/>
      <c r="F113" s="29"/>
      <c r="G113" s="52"/>
      <c r="H113" s="46"/>
      <c r="I113" s="47"/>
      <c r="J113" s="6"/>
      <c r="K113" s="6"/>
      <c r="L113" s="6"/>
      <c r="M113" s="6"/>
      <c r="N113" s="6"/>
    </row>
    <row r="114" spans="1:14" ht="15" customHeight="1" x14ac:dyDescent="0.2">
      <c r="A114" s="179"/>
      <c r="B114" s="183"/>
      <c r="C114" s="144"/>
      <c r="D114" s="137"/>
      <c r="E114" s="201"/>
      <c r="F114" s="29"/>
      <c r="G114" s="52"/>
      <c r="H114" s="46"/>
      <c r="I114" s="47"/>
      <c r="J114" s="6"/>
      <c r="K114" s="6"/>
      <c r="L114" s="6"/>
      <c r="M114" s="6"/>
      <c r="N114" s="6"/>
    </row>
    <row r="115" spans="1:14" ht="15" customHeight="1" x14ac:dyDescent="0.2">
      <c r="A115" s="179"/>
      <c r="B115" s="183"/>
      <c r="C115" s="144"/>
      <c r="D115" s="137"/>
      <c r="E115" s="201"/>
      <c r="F115" s="29"/>
      <c r="G115" s="52"/>
      <c r="H115" s="46"/>
      <c r="I115" s="47"/>
      <c r="J115" s="6"/>
      <c r="K115" s="6"/>
      <c r="L115" s="6"/>
      <c r="M115" s="6"/>
      <c r="N115" s="6"/>
    </row>
    <row r="116" spans="1:14" ht="15" customHeight="1" x14ac:dyDescent="0.2">
      <c r="A116" s="179"/>
      <c r="B116" s="183"/>
      <c r="C116" s="144"/>
      <c r="D116" s="137"/>
      <c r="E116" s="201"/>
      <c r="F116" s="29"/>
      <c r="G116" s="52"/>
      <c r="H116" s="46"/>
      <c r="I116" s="47"/>
      <c r="J116" s="6"/>
      <c r="K116" s="6"/>
      <c r="L116" s="6"/>
      <c r="M116" s="6"/>
      <c r="N116" s="6"/>
    </row>
    <row r="117" spans="1:14" ht="15" customHeight="1" x14ac:dyDescent="0.2">
      <c r="A117" s="179"/>
      <c r="B117" s="183"/>
      <c r="C117" s="144"/>
      <c r="D117" s="137"/>
      <c r="E117" s="201"/>
      <c r="F117" s="29"/>
      <c r="G117" s="52"/>
      <c r="H117" s="46"/>
      <c r="I117" s="47"/>
      <c r="J117" s="6"/>
      <c r="K117" s="6"/>
      <c r="L117" s="6"/>
      <c r="M117" s="6"/>
      <c r="N117" s="6"/>
    </row>
    <row r="118" spans="1:14" ht="15" customHeight="1" x14ac:dyDescent="0.2">
      <c r="A118" s="179"/>
      <c r="B118" s="183"/>
      <c r="C118" s="144"/>
      <c r="D118" s="137"/>
      <c r="E118" s="201"/>
      <c r="F118" s="29"/>
      <c r="G118" s="52"/>
      <c r="H118" s="46"/>
      <c r="I118" s="47"/>
      <c r="J118" s="6"/>
      <c r="K118" s="6"/>
      <c r="L118" s="6"/>
      <c r="M118" s="6"/>
      <c r="N118" s="6"/>
    </row>
    <row r="119" spans="1:14" ht="15" customHeight="1" x14ac:dyDescent="0.2">
      <c r="A119" s="179"/>
      <c r="B119" s="183"/>
      <c r="C119" s="144"/>
      <c r="D119" s="137"/>
      <c r="E119" s="201"/>
      <c r="F119" s="29"/>
      <c r="G119" s="52"/>
      <c r="H119" s="46"/>
      <c r="I119" s="47"/>
      <c r="J119" s="6"/>
      <c r="K119" s="6"/>
      <c r="L119" s="6"/>
      <c r="M119" s="6"/>
      <c r="N119" s="6"/>
    </row>
    <row r="120" spans="1:14" ht="15" customHeight="1" x14ac:dyDescent="0.2">
      <c r="A120" s="179"/>
      <c r="B120" s="183"/>
      <c r="C120" s="144"/>
      <c r="D120" s="137"/>
      <c r="E120" s="201"/>
      <c r="F120" s="29"/>
      <c r="G120" s="52"/>
      <c r="H120" s="46"/>
      <c r="I120" s="47"/>
      <c r="J120" s="6"/>
      <c r="K120" s="6"/>
      <c r="L120" s="6"/>
      <c r="M120" s="6"/>
      <c r="N120" s="6"/>
    </row>
    <row r="121" spans="1:14" ht="15" customHeight="1" x14ac:dyDescent="0.2">
      <c r="A121" s="179"/>
      <c r="B121" s="183"/>
      <c r="C121" s="144"/>
      <c r="D121" s="137"/>
      <c r="E121" s="202"/>
      <c r="F121" s="29"/>
      <c r="G121" s="52"/>
      <c r="H121" s="46"/>
      <c r="I121" s="47"/>
      <c r="J121" s="6"/>
      <c r="K121" s="6"/>
      <c r="L121" s="6"/>
      <c r="M121" s="6"/>
      <c r="N121" s="6"/>
    </row>
    <row r="122" spans="1:14" ht="47.25" x14ac:dyDescent="0.2">
      <c r="A122" s="179"/>
      <c r="B122" s="183"/>
      <c r="C122" s="144"/>
      <c r="D122" s="13"/>
      <c r="E122" s="22"/>
      <c r="F122" s="14"/>
      <c r="G122" s="60"/>
      <c r="H122" s="61"/>
      <c r="I122" s="47" t="s">
        <v>369</v>
      </c>
      <c r="J122" s="6" t="s">
        <v>377</v>
      </c>
      <c r="K122" s="6"/>
      <c r="L122" s="6"/>
      <c r="M122" s="6"/>
      <c r="N122" s="6" t="s">
        <v>1388</v>
      </c>
    </row>
    <row r="123" spans="1:14" ht="15" customHeight="1" x14ac:dyDescent="0.2">
      <c r="A123" s="179"/>
      <c r="B123" s="183"/>
      <c r="C123" s="144" t="s">
        <v>338</v>
      </c>
      <c r="D123" s="137" t="s">
        <v>300</v>
      </c>
      <c r="E123" s="163">
        <v>0</v>
      </c>
      <c r="F123" s="30"/>
      <c r="G123" s="52"/>
      <c r="H123" s="46"/>
      <c r="I123" s="47"/>
      <c r="J123" s="6"/>
      <c r="K123" s="6"/>
      <c r="L123" s="6"/>
      <c r="M123" s="6"/>
      <c r="N123" s="6"/>
    </row>
    <row r="124" spans="1:14" ht="15" customHeight="1" x14ac:dyDescent="0.2">
      <c r="A124" s="179"/>
      <c r="B124" s="183"/>
      <c r="C124" s="144"/>
      <c r="D124" s="137"/>
      <c r="E124" s="163"/>
      <c r="F124" s="29"/>
      <c r="G124" s="52"/>
      <c r="H124" s="46"/>
      <c r="I124" s="47"/>
      <c r="J124" s="6"/>
      <c r="K124" s="6"/>
      <c r="L124" s="6"/>
      <c r="M124" s="6"/>
      <c r="N124" s="6"/>
    </row>
    <row r="125" spans="1:14" ht="15" customHeight="1" x14ac:dyDescent="0.2">
      <c r="A125" s="179"/>
      <c r="B125" s="183"/>
      <c r="C125" s="144"/>
      <c r="D125" s="137"/>
      <c r="E125" s="163"/>
      <c r="F125" s="29"/>
      <c r="G125" s="52"/>
      <c r="H125" s="46"/>
      <c r="I125" s="47"/>
      <c r="J125" s="6"/>
      <c r="K125" s="6"/>
      <c r="L125" s="6"/>
      <c r="M125" s="6"/>
      <c r="N125" s="6"/>
    </row>
    <row r="126" spans="1:14" ht="15" customHeight="1" x14ac:dyDescent="0.2">
      <c r="A126" s="179"/>
      <c r="B126" s="183"/>
      <c r="C126" s="144"/>
      <c r="D126" s="137"/>
      <c r="E126" s="163"/>
      <c r="F126" s="31"/>
      <c r="G126" s="52"/>
      <c r="H126" s="46"/>
      <c r="I126" s="47"/>
      <c r="J126" s="6"/>
      <c r="K126" s="6"/>
      <c r="L126" s="6"/>
      <c r="M126" s="6"/>
      <c r="N126" s="6"/>
    </row>
    <row r="127" spans="1:14" ht="15" customHeight="1" x14ac:dyDescent="0.2">
      <c r="A127" s="179"/>
      <c r="B127" s="183"/>
      <c r="C127" s="144"/>
      <c r="D127" s="137"/>
      <c r="E127" s="163"/>
      <c r="F127" s="29"/>
      <c r="G127" s="52"/>
      <c r="H127" s="46"/>
      <c r="I127" s="47"/>
      <c r="J127" s="6"/>
      <c r="K127" s="6"/>
      <c r="L127" s="6"/>
      <c r="M127" s="6"/>
      <c r="N127" s="6"/>
    </row>
    <row r="128" spans="1:14" ht="15" customHeight="1" x14ac:dyDescent="0.2">
      <c r="A128" s="179"/>
      <c r="B128" s="183"/>
      <c r="C128" s="144"/>
      <c r="D128" s="137"/>
      <c r="E128" s="163"/>
      <c r="F128" s="29"/>
      <c r="G128" s="52"/>
      <c r="H128" s="46"/>
      <c r="I128" s="47"/>
      <c r="J128" s="6"/>
      <c r="K128" s="6"/>
      <c r="L128" s="6"/>
      <c r="M128" s="6"/>
      <c r="N128" s="6"/>
    </row>
    <row r="129" spans="1:14" ht="15" customHeight="1" x14ac:dyDescent="0.2">
      <c r="A129" s="179"/>
      <c r="B129" s="183"/>
      <c r="C129" s="144"/>
      <c r="D129" s="137"/>
      <c r="E129" s="163"/>
      <c r="F129" s="31"/>
      <c r="G129" s="52"/>
      <c r="H129" s="46"/>
      <c r="I129" s="47"/>
      <c r="J129" s="6"/>
      <c r="K129" s="6"/>
      <c r="L129" s="6"/>
      <c r="M129" s="6"/>
      <c r="N129" s="6"/>
    </row>
    <row r="130" spans="1:14" ht="15" customHeight="1" x14ac:dyDescent="0.2">
      <c r="A130" s="179"/>
      <c r="B130" s="183"/>
      <c r="C130" s="144"/>
      <c r="D130" s="137"/>
      <c r="E130" s="163"/>
      <c r="F130" s="31"/>
      <c r="G130" s="52"/>
      <c r="H130" s="46"/>
      <c r="I130" s="47"/>
      <c r="J130" s="6"/>
      <c r="K130" s="6"/>
      <c r="L130" s="6"/>
      <c r="M130" s="6"/>
      <c r="N130" s="6"/>
    </row>
    <row r="131" spans="1:14" ht="15" customHeight="1" x14ac:dyDescent="0.2">
      <c r="A131" s="179"/>
      <c r="B131" s="183"/>
      <c r="C131" s="144"/>
      <c r="D131" s="137"/>
      <c r="E131" s="163"/>
      <c r="F131" s="31"/>
      <c r="G131" s="52"/>
      <c r="H131" s="46"/>
      <c r="I131" s="47"/>
      <c r="J131" s="6"/>
      <c r="K131" s="6"/>
      <c r="L131" s="6"/>
      <c r="M131" s="6"/>
      <c r="N131" s="6"/>
    </row>
    <row r="132" spans="1:14" ht="15" customHeight="1" x14ac:dyDescent="0.2">
      <c r="A132" s="179"/>
      <c r="B132" s="183"/>
      <c r="C132" s="144"/>
      <c r="D132" s="137"/>
      <c r="E132" s="163"/>
      <c r="F132" s="29"/>
      <c r="G132" s="52"/>
      <c r="H132" s="46"/>
      <c r="I132" s="47"/>
      <c r="J132" s="6"/>
      <c r="K132" s="6"/>
      <c r="L132" s="6"/>
      <c r="M132" s="6"/>
      <c r="N132" s="6"/>
    </row>
    <row r="133" spans="1:14" ht="15" customHeight="1" x14ac:dyDescent="0.2">
      <c r="A133" s="179"/>
      <c r="B133" s="183"/>
      <c r="C133" s="144"/>
      <c r="D133" s="137"/>
      <c r="E133" s="163"/>
      <c r="F133" s="29"/>
      <c r="G133" s="52"/>
      <c r="H133" s="46"/>
      <c r="I133" s="47"/>
      <c r="J133" s="6"/>
      <c r="K133" s="6"/>
      <c r="L133" s="6"/>
      <c r="M133" s="6"/>
      <c r="N133" s="6"/>
    </row>
    <row r="134" spans="1:14" ht="15" customHeight="1" x14ac:dyDescent="0.2">
      <c r="A134" s="179"/>
      <c r="B134" s="183"/>
      <c r="C134" s="144"/>
      <c r="D134" s="137"/>
      <c r="E134" s="163"/>
      <c r="F134" s="31"/>
      <c r="G134" s="52"/>
      <c r="H134" s="46"/>
      <c r="I134" s="47"/>
      <c r="J134" s="6"/>
      <c r="K134" s="6"/>
      <c r="L134" s="6"/>
      <c r="M134" s="6"/>
      <c r="N134" s="6"/>
    </row>
    <row r="135" spans="1:14" ht="15" customHeight="1" x14ac:dyDescent="0.2">
      <c r="A135" s="179"/>
      <c r="B135" s="183"/>
      <c r="C135" s="144"/>
      <c r="D135" s="137"/>
      <c r="E135" s="163"/>
      <c r="F135" s="29"/>
      <c r="G135" s="52"/>
      <c r="H135" s="46"/>
      <c r="I135" s="47"/>
      <c r="J135" s="6"/>
      <c r="K135" s="6"/>
      <c r="L135" s="6"/>
      <c r="M135" s="6"/>
      <c r="N135" s="6"/>
    </row>
    <row r="136" spans="1:14" ht="15" customHeight="1" x14ac:dyDescent="0.2">
      <c r="A136" s="179"/>
      <c r="B136" s="183"/>
      <c r="C136" s="144"/>
      <c r="D136" s="137"/>
      <c r="E136" s="163"/>
      <c r="F136" s="29"/>
      <c r="G136" s="52"/>
      <c r="H136" s="46"/>
      <c r="I136" s="47"/>
      <c r="J136" s="6"/>
      <c r="K136" s="6"/>
      <c r="L136" s="6"/>
      <c r="M136" s="6"/>
      <c r="N136" s="6"/>
    </row>
    <row r="137" spans="1:14" ht="15" customHeight="1" x14ac:dyDescent="0.2">
      <c r="A137" s="179"/>
      <c r="B137" s="183"/>
      <c r="C137" s="144"/>
      <c r="D137" s="137"/>
      <c r="E137" s="163"/>
      <c r="F137" s="29"/>
      <c r="G137" s="52"/>
      <c r="H137" s="46"/>
      <c r="I137" s="47"/>
      <c r="J137" s="6"/>
      <c r="K137" s="6"/>
      <c r="L137" s="6"/>
      <c r="M137" s="6"/>
      <c r="N137" s="6"/>
    </row>
    <row r="138" spans="1:14" ht="15" customHeight="1" x14ac:dyDescent="0.2">
      <c r="A138" s="179"/>
      <c r="B138" s="183"/>
      <c r="C138" s="144"/>
      <c r="D138" s="137"/>
      <c r="E138" s="164"/>
      <c r="F138" s="29"/>
      <c r="G138" s="52"/>
      <c r="H138" s="46"/>
      <c r="I138" s="47"/>
      <c r="J138" s="6"/>
      <c r="K138" s="6"/>
      <c r="L138" s="6"/>
      <c r="M138" s="6"/>
      <c r="N138" s="6"/>
    </row>
    <row r="139" spans="1:14" x14ac:dyDescent="0.2">
      <c r="A139" s="179"/>
      <c r="B139" s="183"/>
      <c r="C139" s="144"/>
      <c r="D139" s="13"/>
      <c r="E139" s="22"/>
      <c r="F139" s="14"/>
      <c r="G139" s="60"/>
      <c r="H139" s="61"/>
      <c r="I139" s="47"/>
      <c r="J139" s="6"/>
      <c r="K139" s="6"/>
      <c r="L139" s="6"/>
      <c r="M139" s="6"/>
      <c r="N139" s="6"/>
    </row>
    <row r="140" spans="1:14" ht="15.4" customHeight="1" x14ac:dyDescent="0.2">
      <c r="A140" s="179"/>
      <c r="B140" s="183"/>
      <c r="C140" s="144" t="s">
        <v>339</v>
      </c>
      <c r="D140" s="137" t="s">
        <v>247</v>
      </c>
      <c r="E140" s="175">
        <v>6</v>
      </c>
      <c r="F140" s="17" t="s">
        <v>340</v>
      </c>
      <c r="G140" s="83"/>
      <c r="H140" s="63"/>
      <c r="I140" s="47"/>
      <c r="J140" s="6"/>
      <c r="K140" s="6"/>
      <c r="L140" s="6"/>
      <c r="M140" s="6"/>
      <c r="N140" s="6"/>
    </row>
    <row r="141" spans="1:14" x14ac:dyDescent="0.2">
      <c r="A141" s="179"/>
      <c r="B141" s="183"/>
      <c r="C141" s="144"/>
      <c r="D141" s="137"/>
      <c r="E141" s="163"/>
      <c r="F141" s="17" t="s">
        <v>341</v>
      </c>
      <c r="G141" s="62"/>
      <c r="H141" s="63"/>
      <c r="I141" s="47"/>
      <c r="J141" s="6"/>
      <c r="K141" s="6"/>
      <c r="L141" s="6"/>
      <c r="M141" s="6"/>
      <c r="N141" s="6"/>
    </row>
    <row r="142" spans="1:14" x14ac:dyDescent="0.2">
      <c r="A142" s="179"/>
      <c r="B142" s="183"/>
      <c r="C142" s="144"/>
      <c r="D142" s="137"/>
      <c r="E142" s="163"/>
      <c r="F142" s="17" t="s">
        <v>342</v>
      </c>
      <c r="G142" s="62"/>
      <c r="H142" s="63"/>
      <c r="I142" s="47"/>
      <c r="J142" s="6"/>
      <c r="K142" s="6"/>
      <c r="L142" s="6"/>
      <c r="M142" s="6"/>
      <c r="N142" s="6"/>
    </row>
    <row r="143" spans="1:14" x14ac:dyDescent="0.2">
      <c r="A143" s="179"/>
      <c r="B143" s="183"/>
      <c r="C143" s="144"/>
      <c r="D143" s="137"/>
      <c r="E143" s="163"/>
      <c r="F143" s="17" t="s">
        <v>343</v>
      </c>
      <c r="G143" s="62"/>
      <c r="H143" s="63"/>
      <c r="I143" s="47"/>
      <c r="J143" s="6"/>
      <c r="K143" s="6"/>
      <c r="L143" s="6"/>
      <c r="M143" s="6"/>
      <c r="N143" s="6"/>
    </row>
    <row r="144" spans="1:14" x14ac:dyDescent="0.2">
      <c r="A144" s="179"/>
      <c r="B144" s="183"/>
      <c r="C144" s="144"/>
      <c r="D144" s="137"/>
      <c r="E144" s="164"/>
      <c r="F144" s="17" t="s">
        <v>344</v>
      </c>
      <c r="G144" s="62"/>
      <c r="H144" s="63"/>
      <c r="I144" s="47"/>
      <c r="J144" s="6"/>
      <c r="K144" s="6"/>
      <c r="L144" s="6"/>
      <c r="M144" s="6"/>
      <c r="N144" s="6"/>
    </row>
    <row r="145" spans="1:14" x14ac:dyDescent="0.2">
      <c r="A145" s="179"/>
      <c r="B145" s="183"/>
      <c r="C145" s="144"/>
      <c r="D145" s="13"/>
      <c r="E145" s="22"/>
      <c r="F145" s="14"/>
      <c r="G145" s="60"/>
      <c r="H145" s="61"/>
      <c r="I145" s="47"/>
      <c r="J145" s="6"/>
      <c r="K145" s="6"/>
      <c r="L145" s="6"/>
      <c r="M145" s="6"/>
      <c r="N145" s="6"/>
    </row>
    <row r="146" spans="1:14" x14ac:dyDescent="0.2">
      <c r="A146" s="179"/>
      <c r="B146" s="183"/>
      <c r="C146" s="144" t="s">
        <v>345</v>
      </c>
      <c r="D146" s="144" t="s">
        <v>93</v>
      </c>
      <c r="E146" s="163">
        <v>3</v>
      </c>
      <c r="F146" s="30" t="s">
        <v>346</v>
      </c>
      <c r="G146" s="52" t="s">
        <v>46</v>
      </c>
      <c r="H146" s="46" t="s">
        <v>96</v>
      </c>
      <c r="I146" s="47"/>
      <c r="J146" s="6"/>
      <c r="K146" s="6"/>
      <c r="L146" s="6"/>
      <c r="M146" s="6"/>
      <c r="N146" s="6"/>
    </row>
    <row r="147" spans="1:14" ht="15.4" hidden="1" customHeight="1" x14ac:dyDescent="0.2">
      <c r="A147" s="179"/>
      <c r="B147" s="183"/>
      <c r="C147" s="144"/>
      <c r="D147" s="144"/>
      <c r="E147" s="163"/>
      <c r="F147" s="29"/>
      <c r="G147" s="52"/>
      <c r="H147" s="46"/>
      <c r="I147" s="47"/>
      <c r="J147" s="6"/>
      <c r="K147" s="6"/>
      <c r="L147" s="6"/>
      <c r="M147" s="6"/>
      <c r="N147" s="6"/>
    </row>
    <row r="148" spans="1:14" ht="15.4" hidden="1" customHeight="1" x14ac:dyDescent="0.2">
      <c r="A148" s="179"/>
      <c r="B148" s="183"/>
      <c r="C148" s="144"/>
      <c r="D148" s="144"/>
      <c r="E148" s="163"/>
      <c r="F148" s="29"/>
      <c r="G148" s="52"/>
      <c r="H148" s="46"/>
      <c r="I148" s="47"/>
      <c r="J148" s="6"/>
      <c r="K148" s="6"/>
      <c r="L148" s="6"/>
      <c r="M148" s="6"/>
      <c r="N148" s="6"/>
    </row>
    <row r="149" spans="1:14" ht="15.4" hidden="1" customHeight="1" x14ac:dyDescent="0.2">
      <c r="A149" s="179"/>
      <c r="B149" s="183"/>
      <c r="C149" s="144"/>
      <c r="D149" s="144"/>
      <c r="E149" s="163"/>
      <c r="F149" s="31"/>
      <c r="G149" s="52"/>
      <c r="H149" s="46"/>
      <c r="I149" s="47"/>
      <c r="J149" s="6"/>
      <c r="K149" s="6"/>
      <c r="L149" s="6"/>
      <c r="M149" s="6"/>
      <c r="N149" s="6"/>
    </row>
    <row r="150" spans="1:14" ht="15.4" hidden="1" customHeight="1" x14ac:dyDescent="0.2">
      <c r="A150" s="179"/>
      <c r="B150" s="183"/>
      <c r="C150" s="144"/>
      <c r="D150" s="144"/>
      <c r="E150" s="163"/>
      <c r="F150" s="29"/>
      <c r="G150" s="52"/>
      <c r="H150" s="46"/>
      <c r="I150" s="47"/>
      <c r="J150" s="6"/>
      <c r="K150" s="6"/>
      <c r="L150" s="6"/>
      <c r="M150" s="6"/>
      <c r="N150" s="6"/>
    </row>
    <row r="151" spans="1:14" ht="15.4" hidden="1" customHeight="1" x14ac:dyDescent="0.2">
      <c r="A151" s="179"/>
      <c r="B151" s="183"/>
      <c r="C151" s="144"/>
      <c r="D151" s="144"/>
      <c r="E151" s="163"/>
      <c r="F151" s="29"/>
      <c r="G151" s="52"/>
      <c r="H151" s="46"/>
      <c r="I151" s="47"/>
      <c r="J151" s="6"/>
      <c r="K151" s="6"/>
      <c r="L151" s="6"/>
      <c r="M151" s="6"/>
      <c r="N151" s="6"/>
    </row>
    <row r="152" spans="1:14" ht="15.4" hidden="1" customHeight="1" x14ac:dyDescent="0.2">
      <c r="A152" s="179"/>
      <c r="B152" s="183"/>
      <c r="C152" s="144"/>
      <c r="D152" s="144"/>
      <c r="E152" s="163"/>
      <c r="F152" s="29"/>
      <c r="G152" s="52"/>
      <c r="H152" s="46"/>
      <c r="I152" s="47"/>
      <c r="J152" s="6"/>
      <c r="K152" s="6"/>
      <c r="L152" s="6"/>
      <c r="M152" s="6"/>
      <c r="N152" s="6"/>
    </row>
    <row r="153" spans="1:14" ht="15.4" hidden="1" customHeight="1" x14ac:dyDescent="0.2">
      <c r="A153" s="179"/>
      <c r="B153" s="183"/>
      <c r="C153" s="144"/>
      <c r="D153" s="144"/>
      <c r="E153" s="164"/>
      <c r="F153" s="29"/>
      <c r="G153" s="52"/>
      <c r="H153" s="46"/>
      <c r="I153" s="47"/>
      <c r="J153" s="6"/>
      <c r="K153" s="6"/>
      <c r="L153" s="6"/>
      <c r="M153" s="6"/>
      <c r="N153" s="6"/>
    </row>
    <row r="154" spans="1:14" ht="47.25" x14ac:dyDescent="0.2">
      <c r="A154" s="179"/>
      <c r="B154" s="183"/>
      <c r="C154" s="144"/>
      <c r="D154" s="13"/>
      <c r="E154" s="22"/>
      <c r="F154" s="14"/>
      <c r="G154" s="60"/>
      <c r="H154" s="61"/>
      <c r="I154" s="47" t="s">
        <v>369</v>
      </c>
      <c r="J154" s="6" t="s">
        <v>377</v>
      </c>
      <c r="K154" s="6"/>
      <c r="L154" s="6"/>
      <c r="M154" s="6"/>
      <c r="N154" s="6" t="s">
        <v>1388</v>
      </c>
    </row>
    <row r="155" spans="1:14" ht="15.4" customHeight="1" x14ac:dyDescent="0.2">
      <c r="A155" s="179"/>
      <c r="B155" s="183"/>
      <c r="C155" s="144" t="s">
        <v>347</v>
      </c>
      <c r="D155" s="144" t="s">
        <v>257</v>
      </c>
      <c r="E155" s="201">
        <v>6</v>
      </c>
      <c r="F155" s="30" t="s">
        <v>348</v>
      </c>
      <c r="G155" s="52" t="s">
        <v>46</v>
      </c>
      <c r="H155" s="46" t="s">
        <v>349</v>
      </c>
      <c r="I155" s="47"/>
      <c r="J155" s="6"/>
      <c r="K155" s="6"/>
      <c r="L155" s="6"/>
      <c r="M155" s="6"/>
      <c r="N155" s="6"/>
    </row>
    <row r="156" spans="1:14" x14ac:dyDescent="0.2">
      <c r="A156" s="179"/>
      <c r="B156" s="183"/>
      <c r="C156" s="144"/>
      <c r="D156" s="144"/>
      <c r="E156" s="201"/>
      <c r="F156" s="29" t="s">
        <v>350</v>
      </c>
      <c r="G156" s="52" t="s">
        <v>46</v>
      </c>
      <c r="H156" s="46" t="s">
        <v>312</v>
      </c>
      <c r="I156" s="47"/>
      <c r="J156" s="6"/>
      <c r="K156" s="6"/>
      <c r="L156" s="6"/>
      <c r="M156" s="6"/>
      <c r="N156" s="6"/>
    </row>
    <row r="157" spans="1:14" x14ac:dyDescent="0.2">
      <c r="A157" s="179"/>
      <c r="B157" s="183"/>
      <c r="C157" s="144"/>
      <c r="D157" s="144"/>
      <c r="E157" s="201"/>
      <c r="F157" s="29" t="s">
        <v>351</v>
      </c>
      <c r="G157" s="52" t="s">
        <v>46</v>
      </c>
      <c r="H157" s="46" t="s">
        <v>203</v>
      </c>
      <c r="I157" s="47"/>
      <c r="J157" s="6"/>
      <c r="K157" s="6"/>
      <c r="L157" s="6"/>
      <c r="M157" s="6"/>
      <c r="N157" s="6"/>
    </row>
    <row r="158" spans="1:14" x14ac:dyDescent="0.2">
      <c r="A158" s="179"/>
      <c r="B158" s="183"/>
      <c r="C158" s="144"/>
      <c r="D158" s="144"/>
      <c r="E158" s="201"/>
      <c r="F158" s="31"/>
      <c r="G158" s="52"/>
      <c r="H158" s="46"/>
      <c r="I158" s="47"/>
      <c r="J158" s="6"/>
      <c r="K158" s="6"/>
      <c r="L158" s="6"/>
      <c r="M158" s="6"/>
      <c r="N158" s="6"/>
    </row>
    <row r="159" spans="1:14" ht="15.4" hidden="1" customHeight="1" x14ac:dyDescent="0.2">
      <c r="A159" s="179"/>
      <c r="B159" s="183"/>
      <c r="C159" s="144"/>
      <c r="D159" s="144"/>
      <c r="E159" s="201"/>
      <c r="F159" s="29"/>
      <c r="G159" s="52"/>
      <c r="H159" s="46"/>
      <c r="I159" s="47"/>
      <c r="J159" s="6"/>
      <c r="K159" s="6"/>
      <c r="L159" s="6"/>
      <c r="M159" s="6"/>
      <c r="N159" s="6"/>
    </row>
    <row r="160" spans="1:14" ht="15.4" hidden="1" customHeight="1" x14ac:dyDescent="0.2">
      <c r="A160" s="179"/>
      <c r="B160" s="183"/>
      <c r="C160" s="144"/>
      <c r="D160" s="144"/>
      <c r="E160" s="201"/>
      <c r="F160" s="29"/>
      <c r="G160" s="52"/>
      <c r="H160" s="46"/>
      <c r="I160" s="47"/>
      <c r="J160" s="6"/>
      <c r="K160" s="6"/>
      <c r="L160" s="6"/>
      <c r="M160" s="6"/>
      <c r="N160" s="6"/>
    </row>
    <row r="161" spans="1:14" ht="15.4" hidden="1" customHeight="1" x14ac:dyDescent="0.2">
      <c r="A161" s="179"/>
      <c r="B161" s="183"/>
      <c r="C161" s="144"/>
      <c r="D161" s="144"/>
      <c r="E161" s="201"/>
      <c r="F161" s="29"/>
      <c r="G161" s="52"/>
      <c r="H161" s="46"/>
      <c r="I161" s="47"/>
      <c r="J161" s="6"/>
      <c r="K161" s="6"/>
      <c r="L161" s="6"/>
      <c r="M161" s="6"/>
      <c r="N161" s="6"/>
    </row>
    <row r="162" spans="1:14" ht="15.4" hidden="1" customHeight="1" x14ac:dyDescent="0.2">
      <c r="A162" s="179"/>
      <c r="B162" s="183"/>
      <c r="C162" s="144"/>
      <c r="D162" s="144"/>
      <c r="E162" s="202"/>
      <c r="F162" s="29"/>
      <c r="G162" s="52"/>
      <c r="H162" s="46"/>
      <c r="I162" s="47"/>
      <c r="J162" s="6"/>
      <c r="K162" s="6"/>
      <c r="L162" s="6"/>
      <c r="M162" s="6"/>
      <c r="N162" s="6"/>
    </row>
    <row r="163" spans="1:14" ht="158.25" thickBot="1" x14ac:dyDescent="0.25">
      <c r="A163" s="179"/>
      <c r="B163" s="184"/>
      <c r="C163" s="144"/>
      <c r="D163" s="13"/>
      <c r="E163" s="13"/>
      <c r="F163" s="14"/>
      <c r="G163" s="60"/>
      <c r="H163" s="61"/>
      <c r="I163" s="47" t="s">
        <v>369</v>
      </c>
      <c r="J163" s="6" t="s">
        <v>352</v>
      </c>
      <c r="K163" s="6" t="s">
        <v>182</v>
      </c>
      <c r="L163" s="47" t="s">
        <v>369</v>
      </c>
      <c r="M163" s="6" t="s">
        <v>374</v>
      </c>
      <c r="N163" s="6">
        <v>3</v>
      </c>
    </row>
    <row r="164" spans="1:14" ht="79.5" thickBot="1" x14ac:dyDescent="0.25">
      <c r="A164" s="179"/>
      <c r="B164" s="65" t="s">
        <v>353</v>
      </c>
      <c r="C164" s="66"/>
      <c r="D164" s="67"/>
      <c r="E164" s="68">
        <f>E82+E88+E97+E106+E123+E146+E155</f>
        <v>30</v>
      </c>
      <c r="F164" s="69"/>
      <c r="G164" s="66"/>
      <c r="H164" s="66"/>
      <c r="I164" s="47" t="s">
        <v>369</v>
      </c>
      <c r="J164" s="6" t="s">
        <v>1313</v>
      </c>
      <c r="K164" s="6"/>
      <c r="L164" s="6"/>
      <c r="M164" s="6"/>
      <c r="N164" s="6"/>
    </row>
    <row r="165" spans="1:14" ht="16.5" thickBot="1" x14ac:dyDescent="0.25">
      <c r="A165" s="71" t="s">
        <v>164</v>
      </c>
      <c r="B165" s="71"/>
      <c r="C165" s="71"/>
      <c r="D165" s="71"/>
      <c r="E165" s="71"/>
      <c r="F165" s="71"/>
      <c r="G165" s="71"/>
      <c r="H165" s="86"/>
      <c r="I165" s="72"/>
      <c r="J165" s="87"/>
      <c r="K165" s="87"/>
      <c r="L165" s="87"/>
      <c r="M165" s="87"/>
      <c r="N165" s="87"/>
    </row>
    <row r="166" spans="1:14" ht="18" customHeight="1" x14ac:dyDescent="0.2"/>
    <row r="169" spans="1:14" x14ac:dyDescent="0.2">
      <c r="H169" s="90"/>
    </row>
  </sheetData>
  <mergeCells count="66">
    <mergeCell ref="I3:L3"/>
    <mergeCell ref="N11:N12"/>
    <mergeCell ref="C155:C163"/>
    <mergeCell ref="D155:D162"/>
    <mergeCell ref="E155:E162"/>
    <mergeCell ref="C146:C154"/>
    <mergeCell ref="D146:D153"/>
    <mergeCell ref="E146:E153"/>
    <mergeCell ref="D140:D144"/>
    <mergeCell ref="E140:E144"/>
    <mergeCell ref="C123:C139"/>
    <mergeCell ref="D123:D138"/>
    <mergeCell ref="E123:E138"/>
    <mergeCell ref="C88:C96"/>
    <mergeCell ref="D88:D95"/>
    <mergeCell ref="E88:E95"/>
    <mergeCell ref="C57:C62"/>
    <mergeCell ref="A82:A164"/>
    <mergeCell ref="B82:B105"/>
    <mergeCell ref="C82:C87"/>
    <mergeCell ref="D82:D86"/>
    <mergeCell ref="E82:E86"/>
    <mergeCell ref="C97:C105"/>
    <mergeCell ref="D97:D104"/>
    <mergeCell ref="E97:E104"/>
    <mergeCell ref="B106:B163"/>
    <mergeCell ref="C106:C122"/>
    <mergeCell ref="D106:D121"/>
    <mergeCell ref="E106:E121"/>
    <mergeCell ref="C140:C145"/>
    <mergeCell ref="D57:D61"/>
    <mergeCell ref="E57:E61"/>
    <mergeCell ref="C40:C56"/>
    <mergeCell ref="D40:D55"/>
    <mergeCell ref="E40:E55"/>
    <mergeCell ref="D72:D79"/>
    <mergeCell ref="E72:E79"/>
    <mergeCell ref="C63:C71"/>
    <mergeCell ref="D63:D70"/>
    <mergeCell ref="E63:E70"/>
    <mergeCell ref="A13:A81"/>
    <mergeCell ref="B13:B25"/>
    <mergeCell ref="C13:C16"/>
    <mergeCell ref="D13:D15"/>
    <mergeCell ref="E13:E15"/>
    <mergeCell ref="C21:C25"/>
    <mergeCell ref="D21:D24"/>
    <mergeCell ref="E21:E24"/>
    <mergeCell ref="C17:C20"/>
    <mergeCell ref="D17:D19"/>
    <mergeCell ref="E17:E19"/>
    <mergeCell ref="B26:B80"/>
    <mergeCell ref="C26:C39"/>
    <mergeCell ref="D26:D38"/>
    <mergeCell ref="E26:E38"/>
    <mergeCell ref="C72:C80"/>
    <mergeCell ref="B11:D11"/>
    <mergeCell ref="E11:E12"/>
    <mergeCell ref="F11:F12"/>
    <mergeCell ref="G11:G12"/>
    <mergeCell ref="M11:M12"/>
    <mergeCell ref="I11:I12"/>
    <mergeCell ref="J11:J12"/>
    <mergeCell ref="L11:L12"/>
    <mergeCell ref="H11:H12"/>
    <mergeCell ref="K11:K12"/>
  </mergeCells>
  <conditionalFormatting sqref="G57:G61">
    <cfRule type="expression" dxfId="7" priority="136">
      <formula>$H57=#REF!</formula>
    </cfRule>
    <cfRule type="expression" dxfId="6" priority="137">
      <formula>$H57=#REF!</formula>
    </cfRule>
    <cfRule type="expression" dxfId="5" priority="138">
      <formula>$H57=#REF!</formula>
    </cfRule>
    <cfRule type="expression" dxfId="4" priority="139">
      <formula>$H57=#REF!</formula>
    </cfRule>
  </conditionalFormatting>
  <conditionalFormatting sqref="G141:G144">
    <cfRule type="expression" dxfId="3" priority="131">
      <formula>$H141=#REF!</formula>
    </cfRule>
    <cfRule type="expression" dxfId="2" priority="132">
      <formula>$H141=#REF!</formula>
    </cfRule>
    <cfRule type="expression" dxfId="1" priority="133">
      <formula>$H141=#REF!</formula>
    </cfRule>
    <cfRule type="expression" dxfId="0" priority="134">
      <formula>$H141=#REF!</formula>
    </cfRule>
  </conditionalFormatting>
  <dataValidations count="3">
    <dataValidation type="list" allowBlank="1" showInputMessage="1" showErrorMessage="1" sqref="H71 H145 H105 H163 H20 H87 H80 H96 H16 H122 H139 H56 H62 H154" xr:uid="{00000000-0002-0000-0400-000000000000}">
      <formula1>$C$10:$C$15</formula1>
    </dataValidation>
    <dataValidation type="list" allowBlank="1" showInputMessage="1" showErrorMessage="1" sqref="G145:G163 G26:G38 G40:G80 G13:G24 G82:G140" xr:uid="{00000000-0002-0000-0400-000001000000}">
      <formula1>"Obligatoire,Option"</formula1>
    </dataValidation>
    <dataValidation type="list" allowBlank="1" showInputMessage="1" showErrorMessage="1" sqref="H21:H24 H17:H19 H57:H61 H82:H86 H72:H79 H13:H15 H140 H63:H70 H106:H121 H88:H95 H146:H153 H97:H104 H155:H162 H26:H38 H40:H55 H123:H138 C3:C6" xr:uid="{00000000-0002-0000-0400-000002000000}">
      <formula1>#REF!</formula1>
    </dataValidation>
  </dataValidations>
  <pageMargins left="0.31496062992125984" right="0.31496062992125984" top="0.55118110236220474" bottom="0.3543307086614173" header="0" footer="0"/>
  <pageSetup paperSize="8" scale="30" orientation="portrait" r:id="rId1"/>
  <headerFooter>
    <oddHeader xml:space="preserve">&amp;L &amp;C&amp;48&amp;K06+031Régime transitoire 2022-2023&amp;10&amp;K000000  </oddHead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3000000}">
          <x14:formula1>
            <xm:f>OFFSET('Parametrage '!$H$10,1,MATCH($I$21,'Parametrage '!$H$10:$K$10,0)-1,COUNTA(OFFSET('Parametrage '!$H$10,1,MATCH($I$21,'Parametrage '!$H$10:$K$10,0)-1,57,1)),1)</xm:f>
          </x14:formula1>
          <xm:sqref>J16</xm:sqref>
        </x14:dataValidation>
        <x14:dataValidation type="list" allowBlank="1" showInputMessage="1" showErrorMessage="1" xr:uid="{00000000-0002-0000-0400-000004000000}">
          <x14:formula1>
            <xm:f>'Parametrage '!$H$10:$K$10</xm:f>
          </x14:formula1>
          <xm:sqref>L163 L16 L20 L25 L39 L87 L96 L105 I20:I164</xm:sqref>
        </x14:dataValidation>
        <x14:dataValidation type="list" allowBlank="1" showInputMessage="1" showErrorMessage="1" xr:uid="{00000000-0002-0000-0400-000005000000}">
          <x14:formula1>
            <xm:f>OFFSET('Parametrage '!$H$10,1,MATCH($I$30,'Parametrage '!$H$10:$K$10,0)-1,COUNTA(OFFSET('Parametrage '!$H$10,1,MATCH($I$30,'Parametrage '!$H$10:$K$10,0)-1,57,1)),1)</xm:f>
          </x14:formula1>
          <xm:sqref>J20 J39</xm:sqref>
        </x14:dataValidation>
        <x14:dataValidation type="list" allowBlank="1" showInputMessage="1" showErrorMessage="1" xr:uid="{00000000-0002-0000-0400-000006000000}">
          <x14:formula1>
            <xm:f>OFFSET('Parametrage '!$H$10,1,MATCH($I$39,'Parametrage '!$H$10:$K$10,0)-1,COUNTA(OFFSET('Parametrage '!$H$10,1,MATCH($I$39,'Parametrage '!$H$10:$K$10,0)-1,57,1)),1)</xm:f>
          </x14:formula1>
          <xm:sqref>J71 M163 M105 M96 M87 M39 M25 M20 M16 J96:J164 J87 J80:J81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06"/>
  <sheetViews>
    <sheetView workbookViewId="0">
      <selection activeCell="S99" sqref="S99"/>
    </sheetView>
  </sheetViews>
  <sheetFormatPr baseColWidth="10" defaultColWidth="11.42578125" defaultRowHeight="12.75" x14ac:dyDescent="0.2"/>
  <cols>
    <col min="14" max="14" width="16.140625" customWidth="1"/>
  </cols>
  <sheetData>
    <row r="1" spans="1:14" x14ac:dyDescent="0.2">
      <c r="A1" t="s">
        <v>378</v>
      </c>
      <c r="B1" t="s">
        <v>379</v>
      </c>
      <c r="C1" t="s">
        <v>380</v>
      </c>
      <c r="D1" t="s">
        <v>381</v>
      </c>
      <c r="E1" t="s">
        <v>55</v>
      </c>
      <c r="F1" t="s">
        <v>382</v>
      </c>
      <c r="G1" t="s">
        <v>383</v>
      </c>
      <c r="H1" t="s">
        <v>384</v>
      </c>
      <c r="I1" t="s">
        <v>385</v>
      </c>
      <c r="J1" t="s">
        <v>53</v>
      </c>
      <c r="K1" t="s">
        <v>386</v>
      </c>
      <c r="L1" t="s">
        <v>387</v>
      </c>
      <c r="M1" t="s">
        <v>388</v>
      </c>
      <c r="N1" t="s">
        <v>57</v>
      </c>
    </row>
    <row r="2" spans="1:14" x14ac:dyDescent="0.2">
      <c r="A2" t="s">
        <v>389</v>
      </c>
      <c r="B2" t="s">
        <v>390</v>
      </c>
      <c r="C2" t="s">
        <v>391</v>
      </c>
      <c r="D2" t="s">
        <v>392</v>
      </c>
      <c r="E2" t="s">
        <v>393</v>
      </c>
      <c r="F2" t="s">
        <v>394</v>
      </c>
      <c r="G2" t="s">
        <v>395</v>
      </c>
      <c r="H2" t="s">
        <v>396</v>
      </c>
      <c r="I2" t="s">
        <v>397</v>
      </c>
      <c r="J2" t="s">
        <v>398</v>
      </c>
      <c r="K2" t="s">
        <v>399</v>
      </c>
      <c r="L2" t="s">
        <v>400</v>
      </c>
      <c r="M2" t="s">
        <v>401</v>
      </c>
      <c r="N2" t="s">
        <v>402</v>
      </c>
    </row>
    <row r="3" spans="1:14" x14ac:dyDescent="0.2">
      <c r="A3" t="s">
        <v>403</v>
      </c>
      <c r="B3" t="s">
        <v>404</v>
      </c>
      <c r="C3" t="s">
        <v>405</v>
      </c>
      <c r="D3" t="s">
        <v>406</v>
      </c>
      <c r="E3" t="s">
        <v>68</v>
      </c>
      <c r="F3" t="s">
        <v>407</v>
      </c>
      <c r="G3" t="s">
        <v>408</v>
      </c>
      <c r="H3" t="s">
        <v>409</v>
      </c>
      <c r="I3" t="s">
        <v>410</v>
      </c>
      <c r="J3" t="s">
        <v>54</v>
      </c>
      <c r="K3" t="s">
        <v>411</v>
      </c>
      <c r="L3" t="s">
        <v>412</v>
      </c>
      <c r="M3" t="s">
        <v>413</v>
      </c>
      <c r="N3" t="s">
        <v>80</v>
      </c>
    </row>
    <row r="4" spans="1:14" x14ac:dyDescent="0.2">
      <c r="A4" t="s">
        <v>414</v>
      </c>
      <c r="B4" t="s">
        <v>415</v>
      </c>
      <c r="C4" t="s">
        <v>416</v>
      </c>
      <c r="D4" t="s">
        <v>417</v>
      </c>
      <c r="E4" t="s">
        <v>418</v>
      </c>
      <c r="F4" t="s">
        <v>419</v>
      </c>
      <c r="G4" t="s">
        <v>420</v>
      </c>
      <c r="H4" t="s">
        <v>421</v>
      </c>
      <c r="I4" t="s">
        <v>422</v>
      </c>
      <c r="J4" t="s">
        <v>423</v>
      </c>
      <c r="K4" t="s">
        <v>424</v>
      </c>
      <c r="L4" t="s">
        <v>425</v>
      </c>
      <c r="M4" t="s">
        <v>426</v>
      </c>
      <c r="N4" t="s">
        <v>427</v>
      </c>
    </row>
    <row r="5" spans="1:14" x14ac:dyDescent="0.2">
      <c r="A5" t="s">
        <v>428</v>
      </c>
      <c r="B5" t="s">
        <v>429</v>
      </c>
      <c r="C5" t="s">
        <v>430</v>
      </c>
      <c r="D5" t="s">
        <v>431</v>
      </c>
      <c r="E5" t="s">
        <v>432</v>
      </c>
      <c r="F5" t="s">
        <v>433</v>
      </c>
      <c r="G5" t="s">
        <v>434</v>
      </c>
      <c r="H5" t="s">
        <v>435</v>
      </c>
      <c r="I5" t="s">
        <v>436</v>
      </c>
      <c r="J5" t="s">
        <v>437</v>
      </c>
      <c r="K5" t="s">
        <v>438</v>
      </c>
      <c r="L5" t="s">
        <v>439</v>
      </c>
      <c r="M5" t="s">
        <v>440</v>
      </c>
      <c r="N5" t="s">
        <v>441</v>
      </c>
    </row>
    <row r="6" spans="1:14" x14ac:dyDescent="0.2">
      <c r="A6" t="s">
        <v>442</v>
      </c>
      <c r="B6" t="s">
        <v>443</v>
      </c>
      <c r="C6" t="s">
        <v>444</v>
      </c>
      <c r="D6" t="s">
        <v>445</v>
      </c>
      <c r="E6" t="s">
        <v>79</v>
      </c>
      <c r="F6" t="s">
        <v>446</v>
      </c>
      <c r="G6" t="s">
        <v>447</v>
      </c>
      <c r="H6" t="s">
        <v>448</v>
      </c>
      <c r="I6" t="s">
        <v>449</v>
      </c>
      <c r="J6" t="s">
        <v>78</v>
      </c>
      <c r="K6" t="s">
        <v>450</v>
      </c>
      <c r="L6" t="s">
        <v>451</v>
      </c>
      <c r="M6" t="s">
        <v>452</v>
      </c>
      <c r="N6" t="s">
        <v>90</v>
      </c>
    </row>
    <row r="7" spans="1:14" x14ac:dyDescent="0.2">
      <c r="A7" t="s">
        <v>453</v>
      </c>
      <c r="B7" t="s">
        <v>454</v>
      </c>
      <c r="C7" t="s">
        <v>455</v>
      </c>
      <c r="D7" t="s">
        <v>456</v>
      </c>
      <c r="E7" t="s">
        <v>457</v>
      </c>
      <c r="F7" t="s">
        <v>458</v>
      </c>
      <c r="G7" t="s">
        <v>459</v>
      </c>
      <c r="H7" t="s">
        <v>460</v>
      </c>
      <c r="I7" t="s">
        <v>461</v>
      </c>
      <c r="J7" t="s">
        <v>462</v>
      </c>
      <c r="K7" t="s">
        <v>463</v>
      </c>
      <c r="L7" t="s">
        <v>464</v>
      </c>
      <c r="M7" t="s">
        <v>465</v>
      </c>
      <c r="N7" t="s">
        <v>466</v>
      </c>
    </row>
    <row r="8" spans="1:14" x14ac:dyDescent="0.2">
      <c r="A8" t="s">
        <v>467</v>
      </c>
      <c r="B8" t="s">
        <v>468</v>
      </c>
      <c r="C8" t="s">
        <v>469</v>
      </c>
      <c r="D8" t="s">
        <v>470</v>
      </c>
      <c r="E8" t="s">
        <v>471</v>
      </c>
      <c r="F8" t="s">
        <v>472</v>
      </c>
      <c r="G8" t="s">
        <v>473</v>
      </c>
      <c r="H8" t="s">
        <v>474</v>
      </c>
      <c r="I8" t="s">
        <v>475</v>
      </c>
      <c r="J8" t="s">
        <v>476</v>
      </c>
      <c r="K8" t="s">
        <v>477</v>
      </c>
      <c r="L8" t="s">
        <v>478</v>
      </c>
      <c r="M8" t="s">
        <v>479</v>
      </c>
      <c r="N8" t="s">
        <v>480</v>
      </c>
    </row>
    <row r="9" spans="1:14" x14ac:dyDescent="0.2">
      <c r="A9" t="s">
        <v>481</v>
      </c>
      <c r="B9" t="s">
        <v>482</v>
      </c>
      <c r="C9" t="s">
        <v>483</v>
      </c>
      <c r="D9" t="s">
        <v>484</v>
      </c>
      <c r="E9" t="s">
        <v>56</v>
      </c>
      <c r="F9" t="s">
        <v>485</v>
      </c>
      <c r="G9" t="s">
        <v>486</v>
      </c>
      <c r="H9" t="s">
        <v>487</v>
      </c>
      <c r="I9" t="s">
        <v>488</v>
      </c>
      <c r="J9" t="s">
        <v>67</v>
      </c>
      <c r="K9" t="s">
        <v>489</v>
      </c>
      <c r="L9" t="s">
        <v>490</v>
      </c>
      <c r="M9" t="s">
        <v>491</v>
      </c>
      <c r="N9" t="s">
        <v>492</v>
      </c>
    </row>
    <row r="10" spans="1:14" x14ac:dyDescent="0.2">
      <c r="A10" t="s">
        <v>493</v>
      </c>
      <c r="B10" t="s">
        <v>494</v>
      </c>
      <c r="C10" t="s">
        <v>495</v>
      </c>
      <c r="D10" t="s">
        <v>496</v>
      </c>
      <c r="E10" t="s">
        <v>497</v>
      </c>
      <c r="F10" t="s">
        <v>498</v>
      </c>
      <c r="G10" t="s">
        <v>499</v>
      </c>
      <c r="H10" t="s">
        <v>500</v>
      </c>
      <c r="I10" t="s">
        <v>501</v>
      </c>
      <c r="J10" t="s">
        <v>502</v>
      </c>
      <c r="K10" t="s">
        <v>503</v>
      </c>
      <c r="L10" t="s">
        <v>504</v>
      </c>
      <c r="M10" t="s">
        <v>505</v>
      </c>
      <c r="N10" t="s">
        <v>506</v>
      </c>
    </row>
    <row r="11" spans="1:14" x14ac:dyDescent="0.2">
      <c r="A11" t="s">
        <v>507</v>
      </c>
      <c r="B11" t="s">
        <v>508</v>
      </c>
      <c r="C11" t="s">
        <v>509</v>
      </c>
      <c r="D11" t="s">
        <v>510</v>
      </c>
      <c r="E11" t="s">
        <v>511</v>
      </c>
      <c r="F11" t="s">
        <v>512</v>
      </c>
      <c r="G11" t="s">
        <v>513</v>
      </c>
      <c r="H11" t="s">
        <v>514</v>
      </c>
      <c r="I11" t="s">
        <v>515</v>
      </c>
      <c r="J11" t="s">
        <v>516</v>
      </c>
      <c r="K11" t="s">
        <v>517</v>
      </c>
      <c r="L11" t="s">
        <v>518</v>
      </c>
      <c r="M11" t="s">
        <v>519</v>
      </c>
      <c r="N11" t="s">
        <v>520</v>
      </c>
    </row>
    <row r="12" spans="1:14" x14ac:dyDescent="0.2">
      <c r="A12" t="s">
        <v>521</v>
      </c>
      <c r="B12" t="s">
        <v>522</v>
      </c>
      <c r="C12" t="s">
        <v>523</v>
      </c>
      <c r="D12" t="s">
        <v>524</v>
      </c>
      <c r="E12" t="s">
        <v>89</v>
      </c>
      <c r="F12" t="s">
        <v>525</v>
      </c>
      <c r="G12" t="s">
        <v>526</v>
      </c>
      <c r="H12" t="s">
        <v>527</v>
      </c>
      <c r="I12" t="s">
        <v>528</v>
      </c>
      <c r="J12" t="s">
        <v>88</v>
      </c>
      <c r="K12" t="s">
        <v>529</v>
      </c>
      <c r="L12" t="s">
        <v>530</v>
      </c>
      <c r="M12" t="s">
        <v>531</v>
      </c>
      <c r="N12" t="s">
        <v>532</v>
      </c>
    </row>
    <row r="13" spans="1:14" x14ac:dyDescent="0.2">
      <c r="A13" t="s">
        <v>506</v>
      </c>
      <c r="B13" t="s">
        <v>533</v>
      </c>
      <c r="C13" t="s">
        <v>534</v>
      </c>
      <c r="D13" t="s">
        <v>535</v>
      </c>
      <c r="E13" t="s">
        <v>536</v>
      </c>
      <c r="F13" t="s">
        <v>537</v>
      </c>
      <c r="G13" t="s">
        <v>538</v>
      </c>
      <c r="H13" t="s">
        <v>539</v>
      </c>
      <c r="I13" t="s">
        <v>540</v>
      </c>
      <c r="J13" t="s">
        <v>541</v>
      </c>
      <c r="K13" t="s">
        <v>542</v>
      </c>
      <c r="L13" t="s">
        <v>543</v>
      </c>
      <c r="M13" t="s">
        <v>544</v>
      </c>
      <c r="N13" t="s">
        <v>493</v>
      </c>
    </row>
    <row r="14" spans="1:14" x14ac:dyDescent="0.2">
      <c r="A14" t="s">
        <v>520</v>
      </c>
      <c r="B14" t="s">
        <v>545</v>
      </c>
      <c r="C14" t="s">
        <v>546</v>
      </c>
      <c r="D14" t="s">
        <v>547</v>
      </c>
      <c r="E14" t="s">
        <v>548</v>
      </c>
      <c r="F14" t="s">
        <v>549</v>
      </c>
      <c r="G14" t="s">
        <v>550</v>
      </c>
      <c r="H14" t="s">
        <v>551</v>
      </c>
      <c r="I14" t="s">
        <v>552</v>
      </c>
      <c r="J14" t="s">
        <v>553</v>
      </c>
      <c r="K14" t="s">
        <v>554</v>
      </c>
      <c r="L14" t="s">
        <v>555</v>
      </c>
      <c r="M14" t="s">
        <v>556</v>
      </c>
      <c r="N14" t="s">
        <v>428</v>
      </c>
    </row>
    <row r="15" spans="1:14" x14ac:dyDescent="0.2">
      <c r="A15" t="s">
        <v>557</v>
      </c>
      <c r="B15" t="s">
        <v>558</v>
      </c>
      <c r="C15" t="s">
        <v>559</v>
      </c>
      <c r="D15" t="s">
        <v>560</v>
      </c>
      <c r="E15" t="s">
        <v>98</v>
      </c>
      <c r="F15" t="s">
        <v>561</v>
      </c>
      <c r="G15" t="s">
        <v>562</v>
      </c>
      <c r="H15" t="s">
        <v>563</v>
      </c>
      <c r="I15" t="s">
        <v>564</v>
      </c>
      <c r="J15" t="s">
        <v>97</v>
      </c>
      <c r="K15" t="s">
        <v>565</v>
      </c>
      <c r="L15" t="s">
        <v>566</v>
      </c>
      <c r="M15" t="s">
        <v>567</v>
      </c>
      <c r="N15" t="s">
        <v>568</v>
      </c>
    </row>
    <row r="16" spans="1:14" x14ac:dyDescent="0.2">
      <c r="A16" t="s">
        <v>569</v>
      </c>
      <c r="B16" t="s">
        <v>570</v>
      </c>
      <c r="C16" t="s">
        <v>571</v>
      </c>
      <c r="D16" t="s">
        <v>572</v>
      </c>
      <c r="E16" t="s">
        <v>573</v>
      </c>
      <c r="F16" t="s">
        <v>574</v>
      </c>
      <c r="G16" t="s">
        <v>575</v>
      </c>
      <c r="H16" t="s">
        <v>576</v>
      </c>
      <c r="I16" t="s">
        <v>577</v>
      </c>
      <c r="J16" t="s">
        <v>577</v>
      </c>
      <c r="K16" t="s">
        <v>578</v>
      </c>
      <c r="L16" t="s">
        <v>579</v>
      </c>
      <c r="M16" t="s">
        <v>577</v>
      </c>
      <c r="N16" t="s">
        <v>535</v>
      </c>
    </row>
    <row r="17" spans="1:14" x14ac:dyDescent="0.2">
      <c r="A17" t="s">
        <v>580</v>
      </c>
      <c r="B17" t="s">
        <v>581</v>
      </c>
      <c r="C17" t="s">
        <v>582</v>
      </c>
      <c r="D17" t="s">
        <v>583</v>
      </c>
      <c r="E17" t="s">
        <v>584</v>
      </c>
      <c r="F17" t="s">
        <v>570</v>
      </c>
      <c r="G17" t="s">
        <v>585</v>
      </c>
      <c r="H17" t="s">
        <v>586</v>
      </c>
      <c r="I17" t="s">
        <v>587</v>
      </c>
      <c r="J17" t="s">
        <v>588</v>
      </c>
      <c r="K17" t="s">
        <v>589</v>
      </c>
      <c r="L17" t="s">
        <v>590</v>
      </c>
      <c r="M17" t="s">
        <v>591</v>
      </c>
      <c r="N17" t="s">
        <v>547</v>
      </c>
    </row>
    <row r="18" spans="1:14" x14ac:dyDescent="0.2">
      <c r="A18" t="s">
        <v>592</v>
      </c>
      <c r="B18" t="s">
        <v>593</v>
      </c>
      <c r="C18" t="s">
        <v>594</v>
      </c>
      <c r="D18" t="s">
        <v>595</v>
      </c>
      <c r="E18" t="s">
        <v>596</v>
      </c>
      <c r="F18" t="s">
        <v>597</v>
      </c>
      <c r="G18" t="s">
        <v>598</v>
      </c>
      <c r="H18" t="s">
        <v>599</v>
      </c>
      <c r="I18" t="s">
        <v>600</v>
      </c>
      <c r="J18" t="s">
        <v>601</v>
      </c>
      <c r="K18" t="s">
        <v>602</v>
      </c>
      <c r="L18" t="s">
        <v>603</v>
      </c>
      <c r="M18" t="s">
        <v>604</v>
      </c>
      <c r="N18" t="s">
        <v>605</v>
      </c>
    </row>
    <row r="19" spans="1:14" x14ac:dyDescent="0.2">
      <c r="A19" t="s">
        <v>606</v>
      </c>
      <c r="B19" t="s">
        <v>607</v>
      </c>
      <c r="C19" t="s">
        <v>608</v>
      </c>
      <c r="D19" t="s">
        <v>609</v>
      </c>
      <c r="E19" t="s">
        <v>610</v>
      </c>
      <c r="F19" t="s">
        <v>611</v>
      </c>
      <c r="G19" t="s">
        <v>570</v>
      </c>
      <c r="H19" t="s">
        <v>612</v>
      </c>
      <c r="I19" t="s">
        <v>613</v>
      </c>
      <c r="J19" t="s">
        <v>614</v>
      </c>
      <c r="K19" t="s">
        <v>615</v>
      </c>
      <c r="L19" t="s">
        <v>616</v>
      </c>
      <c r="M19" t="s">
        <v>614</v>
      </c>
      <c r="N19" t="s">
        <v>496</v>
      </c>
    </row>
    <row r="20" spans="1:14" x14ac:dyDescent="0.2">
      <c r="A20" t="s">
        <v>617</v>
      </c>
      <c r="B20" t="s">
        <v>618</v>
      </c>
      <c r="C20" t="s">
        <v>455</v>
      </c>
      <c r="D20" t="s">
        <v>619</v>
      </c>
      <c r="E20" t="s">
        <v>124</v>
      </c>
      <c r="F20" t="s">
        <v>607</v>
      </c>
      <c r="G20" t="s">
        <v>620</v>
      </c>
      <c r="H20" t="s">
        <v>621</v>
      </c>
      <c r="I20" t="s">
        <v>614</v>
      </c>
      <c r="J20" t="s">
        <v>622</v>
      </c>
      <c r="K20" t="s">
        <v>623</v>
      </c>
      <c r="L20" t="s">
        <v>624</v>
      </c>
      <c r="M20" t="s">
        <v>622</v>
      </c>
      <c r="N20" t="s">
        <v>510</v>
      </c>
    </row>
    <row r="21" spans="1:14" x14ac:dyDescent="0.2">
      <c r="A21" t="s">
        <v>625</v>
      </c>
      <c r="B21" t="s">
        <v>626</v>
      </c>
      <c r="C21" t="s">
        <v>627</v>
      </c>
      <c r="D21" t="s">
        <v>628</v>
      </c>
      <c r="E21" t="s">
        <v>629</v>
      </c>
      <c r="F21" t="s">
        <v>630</v>
      </c>
      <c r="G21" t="s">
        <v>631</v>
      </c>
      <c r="H21" t="s">
        <v>632</v>
      </c>
      <c r="I21" t="s">
        <v>622</v>
      </c>
      <c r="J21" t="s">
        <v>633</v>
      </c>
      <c r="K21" t="s">
        <v>634</v>
      </c>
      <c r="L21" t="s">
        <v>635</v>
      </c>
      <c r="M21" t="s">
        <v>633</v>
      </c>
      <c r="N21" t="s">
        <v>58</v>
      </c>
    </row>
    <row r="22" spans="1:14" x14ac:dyDescent="0.2">
      <c r="A22" t="s">
        <v>636</v>
      </c>
      <c r="B22" t="s">
        <v>637</v>
      </c>
      <c r="C22" t="s">
        <v>638</v>
      </c>
      <c r="D22" t="s">
        <v>639</v>
      </c>
      <c r="E22" t="s">
        <v>640</v>
      </c>
      <c r="F22" t="s">
        <v>575</v>
      </c>
      <c r="G22" t="s">
        <v>641</v>
      </c>
      <c r="H22" t="s">
        <v>642</v>
      </c>
      <c r="I22" t="s">
        <v>633</v>
      </c>
      <c r="J22" t="s">
        <v>643</v>
      </c>
      <c r="K22" t="s">
        <v>644</v>
      </c>
      <c r="L22" t="s">
        <v>645</v>
      </c>
      <c r="M22" t="s">
        <v>646</v>
      </c>
      <c r="N22" t="s">
        <v>497</v>
      </c>
    </row>
    <row r="23" spans="1:14" x14ac:dyDescent="0.2">
      <c r="A23" t="s">
        <v>647</v>
      </c>
      <c r="B23" t="s">
        <v>648</v>
      </c>
      <c r="C23" t="s">
        <v>495</v>
      </c>
      <c r="D23" t="s">
        <v>649</v>
      </c>
      <c r="E23" t="s">
        <v>135</v>
      </c>
      <c r="F23" t="s">
        <v>585</v>
      </c>
      <c r="G23" t="s">
        <v>650</v>
      </c>
      <c r="H23" t="s">
        <v>651</v>
      </c>
      <c r="I23" t="s">
        <v>646</v>
      </c>
      <c r="J23" t="s">
        <v>604</v>
      </c>
      <c r="K23" t="s">
        <v>652</v>
      </c>
      <c r="L23" t="s">
        <v>653</v>
      </c>
      <c r="M23" t="s">
        <v>604</v>
      </c>
      <c r="N23" t="s">
        <v>511</v>
      </c>
    </row>
    <row r="24" spans="1:14" x14ac:dyDescent="0.2">
      <c r="A24" t="s">
        <v>654</v>
      </c>
      <c r="B24" t="s">
        <v>655</v>
      </c>
      <c r="C24" t="s">
        <v>656</v>
      </c>
      <c r="D24" t="s">
        <v>657</v>
      </c>
      <c r="E24" t="s">
        <v>658</v>
      </c>
      <c r="F24" t="s">
        <v>598</v>
      </c>
      <c r="G24" t="s">
        <v>607</v>
      </c>
      <c r="H24" t="s">
        <v>659</v>
      </c>
      <c r="I24" t="s">
        <v>600</v>
      </c>
      <c r="J24" t="s">
        <v>660</v>
      </c>
      <c r="K24" t="s">
        <v>661</v>
      </c>
      <c r="L24" t="s">
        <v>662</v>
      </c>
      <c r="M24" t="s">
        <v>660</v>
      </c>
      <c r="N24" t="s">
        <v>69</v>
      </c>
    </row>
    <row r="25" spans="1:14" x14ac:dyDescent="0.2">
      <c r="A25" t="s">
        <v>663</v>
      </c>
      <c r="B25" t="s">
        <v>664</v>
      </c>
      <c r="C25" t="s">
        <v>665</v>
      </c>
      <c r="D25" t="s">
        <v>666</v>
      </c>
      <c r="E25" t="s">
        <v>667</v>
      </c>
      <c r="F25" t="s">
        <v>668</v>
      </c>
      <c r="G25" t="s">
        <v>669</v>
      </c>
      <c r="H25" t="s">
        <v>670</v>
      </c>
      <c r="I25" t="s">
        <v>613</v>
      </c>
      <c r="J25" t="s">
        <v>671</v>
      </c>
      <c r="K25" t="s">
        <v>573</v>
      </c>
      <c r="L25" t="s">
        <v>672</v>
      </c>
      <c r="M25" t="s">
        <v>671</v>
      </c>
      <c r="N25" t="s">
        <v>418</v>
      </c>
    </row>
    <row r="26" spans="1:14" x14ac:dyDescent="0.2">
      <c r="A26" t="s">
        <v>673</v>
      </c>
      <c r="B26" t="s">
        <v>674</v>
      </c>
      <c r="C26" t="s">
        <v>675</v>
      </c>
      <c r="D26" t="s">
        <v>676</v>
      </c>
      <c r="E26" t="s">
        <v>113</v>
      </c>
      <c r="F26" t="s">
        <v>677</v>
      </c>
      <c r="G26" t="s">
        <v>678</v>
      </c>
      <c r="H26" t="s">
        <v>679</v>
      </c>
      <c r="I26" t="s">
        <v>660</v>
      </c>
      <c r="J26" t="s">
        <v>680</v>
      </c>
      <c r="K26" t="s">
        <v>681</v>
      </c>
      <c r="L26" t="s">
        <v>682</v>
      </c>
      <c r="M26" t="s">
        <v>680</v>
      </c>
      <c r="N26" t="s">
        <v>432</v>
      </c>
    </row>
    <row r="27" spans="1:14" x14ac:dyDescent="0.2">
      <c r="A27" t="s">
        <v>683</v>
      </c>
      <c r="B27" t="s">
        <v>684</v>
      </c>
      <c r="C27" t="s">
        <v>685</v>
      </c>
      <c r="D27" t="s">
        <v>686</v>
      </c>
      <c r="E27" t="s">
        <v>687</v>
      </c>
      <c r="F27" t="s">
        <v>688</v>
      </c>
      <c r="G27" t="s">
        <v>689</v>
      </c>
      <c r="H27" t="s">
        <v>690</v>
      </c>
      <c r="I27" t="s">
        <v>671</v>
      </c>
      <c r="J27" t="s">
        <v>691</v>
      </c>
      <c r="K27" t="s">
        <v>692</v>
      </c>
      <c r="L27" t="s">
        <v>693</v>
      </c>
      <c r="M27" t="s">
        <v>691</v>
      </c>
      <c r="N27" t="s">
        <v>694</v>
      </c>
    </row>
    <row r="28" spans="1:14" x14ac:dyDescent="0.2">
      <c r="A28" t="s">
        <v>695</v>
      </c>
      <c r="B28" t="s">
        <v>696</v>
      </c>
      <c r="C28" t="s">
        <v>675</v>
      </c>
      <c r="D28" t="s">
        <v>697</v>
      </c>
      <c r="E28" t="s">
        <v>698</v>
      </c>
      <c r="F28" t="s">
        <v>699</v>
      </c>
      <c r="G28" t="s">
        <v>700</v>
      </c>
      <c r="H28" t="s">
        <v>632</v>
      </c>
      <c r="I28" t="s">
        <v>680</v>
      </c>
      <c r="J28" t="s">
        <v>701</v>
      </c>
      <c r="K28" t="s">
        <v>702</v>
      </c>
      <c r="L28" t="s">
        <v>703</v>
      </c>
      <c r="M28" t="s">
        <v>701</v>
      </c>
      <c r="N28" t="s">
        <v>465</v>
      </c>
    </row>
    <row r="29" spans="1:14" x14ac:dyDescent="0.2">
      <c r="A29" t="s">
        <v>704</v>
      </c>
      <c r="B29" t="s">
        <v>705</v>
      </c>
      <c r="C29" t="s">
        <v>685</v>
      </c>
      <c r="D29" t="s">
        <v>706</v>
      </c>
      <c r="E29" t="s">
        <v>146</v>
      </c>
      <c r="F29" t="s">
        <v>707</v>
      </c>
      <c r="G29" t="s">
        <v>708</v>
      </c>
      <c r="H29" t="s">
        <v>709</v>
      </c>
      <c r="I29" t="s">
        <v>691</v>
      </c>
      <c r="J29" t="s">
        <v>643</v>
      </c>
      <c r="K29" t="s">
        <v>573</v>
      </c>
      <c r="L29" t="s">
        <v>710</v>
      </c>
      <c r="M29" t="s">
        <v>646</v>
      </c>
      <c r="N29" t="s">
        <v>479</v>
      </c>
    </row>
    <row r="30" spans="1:14" x14ac:dyDescent="0.2">
      <c r="A30" t="s">
        <v>711</v>
      </c>
      <c r="B30" t="s">
        <v>712</v>
      </c>
      <c r="C30" t="s">
        <v>713</v>
      </c>
      <c r="D30" t="s">
        <v>714</v>
      </c>
      <c r="E30" t="s">
        <v>715</v>
      </c>
      <c r="F30" t="s">
        <v>716</v>
      </c>
      <c r="G30" t="s">
        <v>717</v>
      </c>
      <c r="H30" t="s">
        <v>718</v>
      </c>
      <c r="I30" t="s">
        <v>701</v>
      </c>
      <c r="J30" t="s">
        <v>604</v>
      </c>
      <c r="K30" t="s">
        <v>719</v>
      </c>
      <c r="L30" t="s">
        <v>720</v>
      </c>
      <c r="M30" t="s">
        <v>604</v>
      </c>
      <c r="N30" t="s">
        <v>721</v>
      </c>
    </row>
    <row r="31" spans="1:14" x14ac:dyDescent="0.2">
      <c r="A31" t="s">
        <v>722</v>
      </c>
      <c r="B31" t="s">
        <v>723</v>
      </c>
      <c r="C31" t="s">
        <v>675</v>
      </c>
      <c r="D31" t="s">
        <v>724</v>
      </c>
      <c r="E31" t="s">
        <v>725</v>
      </c>
      <c r="F31" t="s">
        <v>726</v>
      </c>
      <c r="G31" t="s">
        <v>727</v>
      </c>
      <c r="H31" t="s">
        <v>728</v>
      </c>
      <c r="I31" t="s">
        <v>646</v>
      </c>
      <c r="J31" t="s">
        <v>729</v>
      </c>
      <c r="K31" t="s">
        <v>730</v>
      </c>
      <c r="L31" t="s">
        <v>731</v>
      </c>
      <c r="M31" t="s">
        <v>729</v>
      </c>
      <c r="N31" t="s">
        <v>505</v>
      </c>
    </row>
    <row r="32" spans="1:14" x14ac:dyDescent="0.2">
      <c r="A32" t="s">
        <v>732</v>
      </c>
      <c r="B32" t="s">
        <v>733</v>
      </c>
      <c r="C32" t="s">
        <v>685</v>
      </c>
      <c r="D32" t="s">
        <v>734</v>
      </c>
      <c r="E32" t="s">
        <v>158</v>
      </c>
      <c r="F32" t="s">
        <v>735</v>
      </c>
      <c r="G32" t="s">
        <v>736</v>
      </c>
      <c r="H32" t="s">
        <v>737</v>
      </c>
      <c r="I32" t="s">
        <v>600</v>
      </c>
      <c r="J32" t="s">
        <v>671</v>
      </c>
      <c r="K32" t="s">
        <v>738</v>
      </c>
      <c r="L32" t="s">
        <v>739</v>
      </c>
      <c r="M32" t="s">
        <v>671</v>
      </c>
      <c r="N32" t="s">
        <v>519</v>
      </c>
    </row>
    <row r="33" spans="1:14" x14ac:dyDescent="0.2">
      <c r="A33" t="s">
        <v>740</v>
      </c>
      <c r="B33" t="s">
        <v>741</v>
      </c>
      <c r="C33" t="s">
        <v>742</v>
      </c>
      <c r="D33" t="s">
        <v>743</v>
      </c>
      <c r="E33" t="s">
        <v>744</v>
      </c>
      <c r="F33" t="s">
        <v>745</v>
      </c>
      <c r="G33" t="s">
        <v>746</v>
      </c>
      <c r="H33" t="s">
        <v>747</v>
      </c>
      <c r="I33" t="s">
        <v>613</v>
      </c>
      <c r="J33" t="s">
        <v>748</v>
      </c>
      <c r="K33" t="s">
        <v>749</v>
      </c>
      <c r="L33" t="s">
        <v>750</v>
      </c>
      <c r="M33" t="s">
        <v>748</v>
      </c>
      <c r="N33" t="s">
        <v>99</v>
      </c>
    </row>
    <row r="34" spans="1:14" x14ac:dyDescent="0.2">
      <c r="A34" t="s">
        <v>751</v>
      </c>
      <c r="B34" t="s">
        <v>752</v>
      </c>
      <c r="C34" t="s">
        <v>753</v>
      </c>
      <c r="D34" t="s">
        <v>754</v>
      </c>
      <c r="E34" t="s">
        <v>755</v>
      </c>
      <c r="F34" t="s">
        <v>756</v>
      </c>
      <c r="G34" t="s">
        <v>757</v>
      </c>
      <c r="H34" t="s">
        <v>758</v>
      </c>
      <c r="I34" t="s">
        <v>729</v>
      </c>
      <c r="J34" t="s">
        <v>759</v>
      </c>
      <c r="K34" t="s">
        <v>760</v>
      </c>
      <c r="L34" t="s">
        <v>761</v>
      </c>
      <c r="M34" t="s">
        <v>759</v>
      </c>
      <c r="N34" t="s">
        <v>577</v>
      </c>
    </row>
    <row r="35" spans="1:14" x14ac:dyDescent="0.2">
      <c r="A35" t="s">
        <v>762</v>
      </c>
      <c r="B35" t="s">
        <v>763</v>
      </c>
      <c r="C35" t="s">
        <v>571</v>
      </c>
      <c r="D35" t="s">
        <v>764</v>
      </c>
      <c r="E35" t="s">
        <v>765</v>
      </c>
      <c r="F35" t="s">
        <v>766</v>
      </c>
      <c r="G35" t="s">
        <v>767</v>
      </c>
      <c r="H35" t="s">
        <v>768</v>
      </c>
      <c r="I35" t="s">
        <v>671</v>
      </c>
      <c r="J35" t="s">
        <v>769</v>
      </c>
      <c r="K35" t="s">
        <v>770</v>
      </c>
      <c r="L35" t="s">
        <v>771</v>
      </c>
      <c r="M35" t="s">
        <v>769</v>
      </c>
      <c r="N35" t="s">
        <v>772</v>
      </c>
    </row>
    <row r="36" spans="1:14" x14ac:dyDescent="0.2">
      <c r="A36" t="s">
        <v>773</v>
      </c>
      <c r="B36" t="s">
        <v>774</v>
      </c>
      <c r="C36" t="s">
        <v>582</v>
      </c>
      <c r="D36" t="s">
        <v>775</v>
      </c>
      <c r="E36" t="s">
        <v>776</v>
      </c>
      <c r="F36" t="s">
        <v>777</v>
      </c>
      <c r="G36" t="s">
        <v>778</v>
      </c>
      <c r="H36" t="s">
        <v>779</v>
      </c>
      <c r="I36" t="s">
        <v>748</v>
      </c>
      <c r="J36" t="s">
        <v>643</v>
      </c>
      <c r="K36" t="s">
        <v>780</v>
      </c>
      <c r="L36" t="s">
        <v>575</v>
      </c>
      <c r="M36" t="s">
        <v>646</v>
      </c>
      <c r="N36" t="s">
        <v>781</v>
      </c>
    </row>
    <row r="37" spans="1:14" x14ac:dyDescent="0.2">
      <c r="B37" t="s">
        <v>782</v>
      </c>
      <c r="C37" t="s">
        <v>594</v>
      </c>
      <c r="D37" t="s">
        <v>751</v>
      </c>
      <c r="F37" t="s">
        <v>783</v>
      </c>
      <c r="G37" t="s">
        <v>784</v>
      </c>
      <c r="H37" t="s">
        <v>785</v>
      </c>
      <c r="I37" t="s">
        <v>759</v>
      </c>
      <c r="J37" t="s">
        <v>604</v>
      </c>
      <c r="K37" t="s">
        <v>786</v>
      </c>
      <c r="L37" t="s">
        <v>585</v>
      </c>
      <c r="M37" t="s">
        <v>604</v>
      </c>
      <c r="N37" t="s">
        <v>613</v>
      </c>
    </row>
    <row r="38" spans="1:14" x14ac:dyDescent="0.2">
      <c r="B38" t="s">
        <v>773</v>
      </c>
      <c r="C38" t="s">
        <v>608</v>
      </c>
      <c r="D38" t="s">
        <v>787</v>
      </c>
      <c r="F38" t="s">
        <v>788</v>
      </c>
      <c r="G38" t="s">
        <v>789</v>
      </c>
      <c r="H38" t="s">
        <v>790</v>
      </c>
      <c r="I38" t="s">
        <v>769</v>
      </c>
      <c r="J38" t="s">
        <v>791</v>
      </c>
      <c r="K38" t="s">
        <v>792</v>
      </c>
      <c r="L38" t="s">
        <v>598</v>
      </c>
      <c r="M38" t="s">
        <v>791</v>
      </c>
      <c r="N38" t="s">
        <v>793</v>
      </c>
    </row>
    <row r="39" spans="1:14" x14ac:dyDescent="0.2">
      <c r="B39" t="s">
        <v>794</v>
      </c>
      <c r="C39" t="s">
        <v>455</v>
      </c>
      <c r="D39" t="s">
        <v>795</v>
      </c>
      <c r="F39" t="s">
        <v>796</v>
      </c>
      <c r="G39" t="s">
        <v>797</v>
      </c>
      <c r="H39" t="s">
        <v>798</v>
      </c>
      <c r="I39" t="s">
        <v>646</v>
      </c>
      <c r="J39" t="s">
        <v>671</v>
      </c>
      <c r="K39" t="s">
        <v>799</v>
      </c>
      <c r="L39" t="s">
        <v>570</v>
      </c>
      <c r="M39" t="s">
        <v>671</v>
      </c>
      <c r="N39" t="s">
        <v>136</v>
      </c>
    </row>
    <row r="40" spans="1:14" x14ac:dyDescent="0.2">
      <c r="B40" t="s">
        <v>763</v>
      </c>
      <c r="C40" t="s">
        <v>627</v>
      </c>
      <c r="D40" t="s">
        <v>794</v>
      </c>
      <c r="F40" t="s">
        <v>763</v>
      </c>
      <c r="G40" t="s">
        <v>800</v>
      </c>
      <c r="H40" t="s">
        <v>801</v>
      </c>
      <c r="I40" t="s">
        <v>600</v>
      </c>
      <c r="J40" t="s">
        <v>802</v>
      </c>
      <c r="K40" t="s">
        <v>803</v>
      </c>
      <c r="L40" t="s">
        <v>804</v>
      </c>
      <c r="M40" t="s">
        <v>805</v>
      </c>
      <c r="N40" t="s">
        <v>806</v>
      </c>
    </row>
    <row r="41" spans="1:14" x14ac:dyDescent="0.2">
      <c r="B41" t="s">
        <v>807</v>
      </c>
      <c r="C41" t="s">
        <v>808</v>
      </c>
      <c r="D41" t="s">
        <v>751</v>
      </c>
      <c r="F41" t="s">
        <v>809</v>
      </c>
      <c r="G41" t="s">
        <v>810</v>
      </c>
      <c r="H41" t="s">
        <v>798</v>
      </c>
      <c r="I41" t="s">
        <v>613</v>
      </c>
      <c r="J41" t="s">
        <v>112</v>
      </c>
      <c r="K41" t="s">
        <v>811</v>
      </c>
      <c r="L41" t="s">
        <v>812</v>
      </c>
      <c r="M41" t="s">
        <v>813</v>
      </c>
      <c r="N41" t="s">
        <v>814</v>
      </c>
    </row>
    <row r="42" spans="1:14" x14ac:dyDescent="0.2">
      <c r="B42" t="s">
        <v>773</v>
      </c>
      <c r="C42" t="s">
        <v>815</v>
      </c>
      <c r="D42" t="s">
        <v>787</v>
      </c>
      <c r="F42" t="s">
        <v>816</v>
      </c>
      <c r="G42" t="s">
        <v>817</v>
      </c>
      <c r="H42" t="s">
        <v>818</v>
      </c>
      <c r="I42" t="s">
        <v>791</v>
      </c>
      <c r="J42" t="s">
        <v>819</v>
      </c>
      <c r="K42" t="s">
        <v>820</v>
      </c>
      <c r="L42" t="s">
        <v>607</v>
      </c>
      <c r="M42" t="s">
        <v>821</v>
      </c>
      <c r="N42" t="s">
        <v>147</v>
      </c>
    </row>
    <row r="43" spans="1:14" x14ac:dyDescent="0.2">
      <c r="B43" t="s">
        <v>773</v>
      </c>
      <c r="C43" t="s">
        <v>822</v>
      </c>
      <c r="D43" t="s">
        <v>807</v>
      </c>
      <c r="F43" t="s">
        <v>773</v>
      </c>
      <c r="G43" t="s">
        <v>823</v>
      </c>
      <c r="H43" t="s">
        <v>824</v>
      </c>
      <c r="I43" t="s">
        <v>671</v>
      </c>
      <c r="J43" t="s">
        <v>825</v>
      </c>
      <c r="K43" t="s">
        <v>826</v>
      </c>
      <c r="L43" t="s">
        <v>827</v>
      </c>
      <c r="M43" t="s">
        <v>828</v>
      </c>
      <c r="N43" t="s">
        <v>829</v>
      </c>
    </row>
    <row r="44" spans="1:14" x14ac:dyDescent="0.2">
      <c r="C44" t="s">
        <v>830</v>
      </c>
      <c r="D44" t="s">
        <v>831</v>
      </c>
      <c r="F44" t="s">
        <v>797</v>
      </c>
      <c r="G44" t="s">
        <v>763</v>
      </c>
      <c r="H44" t="s">
        <v>832</v>
      </c>
      <c r="I44" t="s">
        <v>833</v>
      </c>
      <c r="J44" t="s">
        <v>145</v>
      </c>
      <c r="K44" t="s">
        <v>834</v>
      </c>
      <c r="L44" t="s">
        <v>835</v>
      </c>
      <c r="M44" t="s">
        <v>836</v>
      </c>
      <c r="N44" t="s">
        <v>837</v>
      </c>
    </row>
    <row r="45" spans="1:14" x14ac:dyDescent="0.2">
      <c r="C45" t="s">
        <v>838</v>
      </c>
      <c r="F45" t="s">
        <v>800</v>
      </c>
      <c r="G45" t="s">
        <v>839</v>
      </c>
      <c r="H45" t="s">
        <v>840</v>
      </c>
      <c r="I45" t="s">
        <v>841</v>
      </c>
      <c r="J45" t="s">
        <v>842</v>
      </c>
      <c r="K45" t="s">
        <v>843</v>
      </c>
      <c r="L45" t="s">
        <v>844</v>
      </c>
      <c r="M45" t="s">
        <v>845</v>
      </c>
      <c r="N45" t="s">
        <v>846</v>
      </c>
    </row>
    <row r="46" spans="1:14" x14ac:dyDescent="0.2">
      <c r="C46" t="s">
        <v>847</v>
      </c>
      <c r="F46" t="s">
        <v>810</v>
      </c>
      <c r="G46" t="s">
        <v>848</v>
      </c>
      <c r="H46" t="s">
        <v>849</v>
      </c>
      <c r="I46" t="s">
        <v>850</v>
      </c>
      <c r="J46" t="s">
        <v>851</v>
      </c>
      <c r="K46" t="s">
        <v>852</v>
      </c>
      <c r="L46" t="s">
        <v>853</v>
      </c>
      <c r="M46" t="s">
        <v>854</v>
      </c>
      <c r="N46" t="s">
        <v>695</v>
      </c>
    </row>
    <row r="47" spans="1:14" x14ac:dyDescent="0.2">
      <c r="C47" t="s">
        <v>855</v>
      </c>
      <c r="F47" t="s">
        <v>817</v>
      </c>
      <c r="G47" t="s">
        <v>773</v>
      </c>
      <c r="H47" t="s">
        <v>856</v>
      </c>
      <c r="I47" t="s">
        <v>857</v>
      </c>
      <c r="J47" t="s">
        <v>134</v>
      </c>
      <c r="K47" t="s">
        <v>858</v>
      </c>
      <c r="L47" t="s">
        <v>859</v>
      </c>
      <c r="M47" t="s">
        <v>860</v>
      </c>
      <c r="N47" t="s">
        <v>704</v>
      </c>
    </row>
    <row r="48" spans="1:14" x14ac:dyDescent="0.2">
      <c r="C48" t="s">
        <v>861</v>
      </c>
      <c r="F48" t="s">
        <v>817</v>
      </c>
      <c r="H48" t="s">
        <v>862</v>
      </c>
      <c r="I48" t="s">
        <v>863</v>
      </c>
      <c r="J48" t="s">
        <v>864</v>
      </c>
      <c r="K48" t="s">
        <v>865</v>
      </c>
      <c r="L48" t="s">
        <v>866</v>
      </c>
      <c r="M48" t="s">
        <v>867</v>
      </c>
      <c r="N48" t="s">
        <v>868</v>
      </c>
    </row>
    <row r="49" spans="3:14" x14ac:dyDescent="0.2">
      <c r="C49" t="s">
        <v>869</v>
      </c>
      <c r="F49" t="s">
        <v>870</v>
      </c>
      <c r="H49" t="s">
        <v>871</v>
      </c>
      <c r="I49" t="s">
        <v>872</v>
      </c>
      <c r="J49" t="s">
        <v>873</v>
      </c>
      <c r="K49" t="s">
        <v>874</v>
      </c>
      <c r="L49" t="s">
        <v>875</v>
      </c>
      <c r="M49" t="s">
        <v>876</v>
      </c>
      <c r="N49" t="s">
        <v>636</v>
      </c>
    </row>
    <row r="50" spans="3:14" x14ac:dyDescent="0.2">
      <c r="C50" t="s">
        <v>877</v>
      </c>
      <c r="F50" t="s">
        <v>878</v>
      </c>
      <c r="H50" t="s">
        <v>879</v>
      </c>
      <c r="I50" t="s">
        <v>880</v>
      </c>
      <c r="J50" t="s">
        <v>123</v>
      </c>
      <c r="K50" t="s">
        <v>881</v>
      </c>
      <c r="L50" t="s">
        <v>882</v>
      </c>
      <c r="M50" t="s">
        <v>883</v>
      </c>
      <c r="N50" t="s">
        <v>647</v>
      </c>
    </row>
    <row r="51" spans="3:14" x14ac:dyDescent="0.2">
      <c r="C51" t="s">
        <v>596</v>
      </c>
      <c r="F51" t="s">
        <v>884</v>
      </c>
      <c r="H51" t="s">
        <v>885</v>
      </c>
      <c r="I51" t="s">
        <v>886</v>
      </c>
      <c r="J51" t="s">
        <v>887</v>
      </c>
      <c r="K51" t="s">
        <v>888</v>
      </c>
      <c r="L51" t="s">
        <v>889</v>
      </c>
      <c r="M51" t="s">
        <v>890</v>
      </c>
      <c r="N51" t="s">
        <v>891</v>
      </c>
    </row>
    <row r="52" spans="3:14" x14ac:dyDescent="0.2">
      <c r="C52" t="s">
        <v>892</v>
      </c>
      <c r="F52" t="s">
        <v>893</v>
      </c>
      <c r="H52" t="s">
        <v>894</v>
      </c>
      <c r="I52" t="s">
        <v>895</v>
      </c>
      <c r="J52" t="s">
        <v>896</v>
      </c>
      <c r="K52" t="s">
        <v>897</v>
      </c>
      <c r="L52" t="s">
        <v>898</v>
      </c>
      <c r="M52" t="s">
        <v>899</v>
      </c>
      <c r="N52" t="s">
        <v>657</v>
      </c>
    </row>
    <row r="53" spans="3:14" x14ac:dyDescent="0.2">
      <c r="C53" t="s">
        <v>900</v>
      </c>
      <c r="F53" t="s">
        <v>901</v>
      </c>
      <c r="H53" t="s">
        <v>902</v>
      </c>
      <c r="I53" t="s">
        <v>903</v>
      </c>
      <c r="J53" t="s">
        <v>157</v>
      </c>
      <c r="K53" t="s">
        <v>904</v>
      </c>
      <c r="L53" t="s">
        <v>905</v>
      </c>
      <c r="M53" t="s">
        <v>906</v>
      </c>
      <c r="N53" t="s">
        <v>666</v>
      </c>
    </row>
    <row r="54" spans="3:14" x14ac:dyDescent="0.2">
      <c r="C54" t="s">
        <v>748</v>
      </c>
      <c r="F54" t="s">
        <v>907</v>
      </c>
      <c r="H54" t="s">
        <v>908</v>
      </c>
      <c r="I54" t="s">
        <v>909</v>
      </c>
      <c r="J54" t="s">
        <v>910</v>
      </c>
      <c r="K54" t="s">
        <v>911</v>
      </c>
      <c r="L54" t="s">
        <v>912</v>
      </c>
      <c r="M54" t="s">
        <v>910</v>
      </c>
      <c r="N54" t="s">
        <v>913</v>
      </c>
    </row>
    <row r="55" spans="3:14" x14ac:dyDescent="0.2">
      <c r="C55" t="s">
        <v>914</v>
      </c>
      <c r="F55" t="s">
        <v>915</v>
      </c>
      <c r="H55" t="s">
        <v>916</v>
      </c>
      <c r="I55" t="s">
        <v>917</v>
      </c>
      <c r="J55" t="s">
        <v>918</v>
      </c>
      <c r="K55" t="s">
        <v>919</v>
      </c>
      <c r="L55" t="s">
        <v>920</v>
      </c>
      <c r="M55" t="s">
        <v>921</v>
      </c>
      <c r="N55" t="s">
        <v>714</v>
      </c>
    </row>
    <row r="56" spans="3:14" x14ac:dyDescent="0.2">
      <c r="C56" t="s">
        <v>922</v>
      </c>
      <c r="F56" t="s">
        <v>923</v>
      </c>
      <c r="H56" t="s">
        <v>924</v>
      </c>
      <c r="I56" t="s">
        <v>925</v>
      </c>
      <c r="J56" t="s">
        <v>926</v>
      </c>
      <c r="K56" t="s">
        <v>927</v>
      </c>
      <c r="L56" t="s">
        <v>928</v>
      </c>
      <c r="M56" t="s">
        <v>929</v>
      </c>
      <c r="N56" t="s">
        <v>724</v>
      </c>
    </row>
    <row r="57" spans="3:14" x14ac:dyDescent="0.2">
      <c r="C57" t="s">
        <v>930</v>
      </c>
      <c r="F57" t="s">
        <v>931</v>
      </c>
      <c r="H57" t="s">
        <v>894</v>
      </c>
      <c r="I57" t="s">
        <v>932</v>
      </c>
      <c r="J57" t="s">
        <v>933</v>
      </c>
      <c r="K57" t="s">
        <v>934</v>
      </c>
      <c r="L57" t="s">
        <v>800</v>
      </c>
      <c r="M57" t="s">
        <v>935</v>
      </c>
      <c r="N57" t="s">
        <v>114</v>
      </c>
    </row>
    <row r="58" spans="3:14" x14ac:dyDescent="0.2">
      <c r="C58" t="s">
        <v>936</v>
      </c>
      <c r="F58" t="s">
        <v>937</v>
      </c>
      <c r="H58" t="s">
        <v>938</v>
      </c>
      <c r="I58" t="s">
        <v>939</v>
      </c>
      <c r="J58" t="s">
        <v>940</v>
      </c>
      <c r="K58" t="s">
        <v>941</v>
      </c>
      <c r="L58" t="s">
        <v>810</v>
      </c>
      <c r="M58" t="s">
        <v>933</v>
      </c>
      <c r="N58" t="s">
        <v>687</v>
      </c>
    </row>
    <row r="59" spans="3:14" x14ac:dyDescent="0.2">
      <c r="C59" t="s">
        <v>942</v>
      </c>
      <c r="F59" t="s">
        <v>943</v>
      </c>
      <c r="H59" t="s">
        <v>944</v>
      </c>
      <c r="I59" t="s">
        <v>910</v>
      </c>
      <c r="J59" t="s">
        <v>945</v>
      </c>
      <c r="K59" t="s">
        <v>946</v>
      </c>
      <c r="L59" t="s">
        <v>817</v>
      </c>
      <c r="M59" t="s">
        <v>940</v>
      </c>
      <c r="N59" t="s">
        <v>698</v>
      </c>
    </row>
    <row r="60" spans="3:14" x14ac:dyDescent="0.2">
      <c r="C60" t="s">
        <v>671</v>
      </c>
      <c r="F60" t="s">
        <v>947</v>
      </c>
      <c r="H60" t="s">
        <v>948</v>
      </c>
      <c r="I60" t="s">
        <v>949</v>
      </c>
      <c r="J60" t="s">
        <v>950</v>
      </c>
      <c r="K60" t="s">
        <v>951</v>
      </c>
      <c r="L60" t="s">
        <v>763</v>
      </c>
      <c r="M60" t="s">
        <v>945</v>
      </c>
      <c r="N60" t="s">
        <v>125</v>
      </c>
    </row>
    <row r="61" spans="3:14" x14ac:dyDescent="0.2">
      <c r="C61" t="s">
        <v>952</v>
      </c>
      <c r="F61" t="s">
        <v>953</v>
      </c>
      <c r="H61" t="s">
        <v>954</v>
      </c>
      <c r="I61" t="s">
        <v>955</v>
      </c>
      <c r="J61" t="s">
        <v>935</v>
      </c>
      <c r="K61" t="s">
        <v>956</v>
      </c>
      <c r="L61" t="s">
        <v>957</v>
      </c>
      <c r="M61" t="s">
        <v>958</v>
      </c>
      <c r="N61" t="s">
        <v>629</v>
      </c>
    </row>
    <row r="62" spans="3:14" x14ac:dyDescent="0.2">
      <c r="C62" t="s">
        <v>959</v>
      </c>
      <c r="F62" t="s">
        <v>943</v>
      </c>
      <c r="H62" t="s">
        <v>916</v>
      </c>
      <c r="I62" t="s">
        <v>935</v>
      </c>
      <c r="J62" t="s">
        <v>960</v>
      </c>
      <c r="K62" t="s">
        <v>961</v>
      </c>
      <c r="L62" t="s">
        <v>773</v>
      </c>
      <c r="M62" t="s">
        <v>935</v>
      </c>
      <c r="N62" t="s">
        <v>962</v>
      </c>
    </row>
    <row r="63" spans="3:14" x14ac:dyDescent="0.2">
      <c r="C63" t="s">
        <v>963</v>
      </c>
      <c r="F63" t="s">
        <v>964</v>
      </c>
      <c r="H63" t="s">
        <v>794</v>
      </c>
      <c r="I63" t="s">
        <v>933</v>
      </c>
      <c r="J63" t="s">
        <v>965</v>
      </c>
      <c r="K63" t="s">
        <v>966</v>
      </c>
      <c r="L63" t="s">
        <v>967</v>
      </c>
      <c r="M63" t="s">
        <v>960</v>
      </c>
      <c r="N63" t="s">
        <v>968</v>
      </c>
    </row>
    <row r="64" spans="3:14" x14ac:dyDescent="0.2">
      <c r="C64" t="s">
        <v>969</v>
      </c>
      <c r="F64" t="s">
        <v>970</v>
      </c>
      <c r="H64" t="s">
        <v>751</v>
      </c>
      <c r="I64" t="s">
        <v>940</v>
      </c>
      <c r="J64" t="s">
        <v>971</v>
      </c>
      <c r="K64" t="s">
        <v>972</v>
      </c>
      <c r="L64" t="s">
        <v>835</v>
      </c>
      <c r="M64" t="s">
        <v>965</v>
      </c>
      <c r="N64" t="s">
        <v>845</v>
      </c>
    </row>
    <row r="65" spans="3:14" x14ac:dyDescent="0.2">
      <c r="C65" t="s">
        <v>973</v>
      </c>
      <c r="F65" t="s">
        <v>974</v>
      </c>
      <c r="H65" t="s">
        <v>787</v>
      </c>
      <c r="I65" t="s">
        <v>945</v>
      </c>
      <c r="J65" t="s">
        <v>975</v>
      </c>
      <c r="K65" t="s">
        <v>744</v>
      </c>
      <c r="L65" t="s">
        <v>844</v>
      </c>
      <c r="M65" t="s">
        <v>971</v>
      </c>
      <c r="N65" t="s">
        <v>854</v>
      </c>
    </row>
    <row r="66" spans="3:14" x14ac:dyDescent="0.2">
      <c r="C66" t="s">
        <v>976</v>
      </c>
      <c r="F66" t="s">
        <v>943</v>
      </c>
      <c r="H66" t="s">
        <v>807</v>
      </c>
      <c r="I66" t="s">
        <v>958</v>
      </c>
      <c r="J66" t="s">
        <v>977</v>
      </c>
      <c r="K66" t="s">
        <v>978</v>
      </c>
      <c r="L66" t="s">
        <v>853</v>
      </c>
      <c r="M66" t="s">
        <v>975</v>
      </c>
      <c r="N66" t="s">
        <v>979</v>
      </c>
    </row>
    <row r="67" spans="3:14" x14ac:dyDescent="0.2">
      <c r="C67" t="s">
        <v>980</v>
      </c>
      <c r="F67" t="s">
        <v>981</v>
      </c>
      <c r="H67" t="s">
        <v>982</v>
      </c>
      <c r="I67" t="s">
        <v>935</v>
      </c>
      <c r="J67" t="s">
        <v>983</v>
      </c>
      <c r="K67" t="s">
        <v>984</v>
      </c>
      <c r="L67" t="s">
        <v>985</v>
      </c>
      <c r="M67" t="s">
        <v>977</v>
      </c>
      <c r="N67" t="s">
        <v>867</v>
      </c>
    </row>
    <row r="68" spans="3:14" x14ac:dyDescent="0.2">
      <c r="C68" t="s">
        <v>986</v>
      </c>
      <c r="F68" t="s">
        <v>987</v>
      </c>
      <c r="I68" t="s">
        <v>960</v>
      </c>
      <c r="J68" t="s">
        <v>950</v>
      </c>
      <c r="K68" t="s">
        <v>776</v>
      </c>
      <c r="L68" t="s">
        <v>988</v>
      </c>
      <c r="M68" t="s">
        <v>983</v>
      </c>
      <c r="N68" t="s">
        <v>876</v>
      </c>
    </row>
    <row r="69" spans="3:14" x14ac:dyDescent="0.2">
      <c r="C69" t="s">
        <v>989</v>
      </c>
      <c r="F69" t="s">
        <v>990</v>
      </c>
      <c r="I69" t="s">
        <v>965</v>
      </c>
      <c r="J69" t="s">
        <v>935</v>
      </c>
      <c r="K69" t="s">
        <v>991</v>
      </c>
      <c r="L69" t="s">
        <v>992</v>
      </c>
      <c r="M69" t="s">
        <v>958</v>
      </c>
      <c r="N69" t="s">
        <v>159</v>
      </c>
    </row>
    <row r="70" spans="3:14" x14ac:dyDescent="0.2">
      <c r="C70" t="s">
        <v>993</v>
      </c>
      <c r="F70" t="s">
        <v>943</v>
      </c>
      <c r="I70" t="s">
        <v>971</v>
      </c>
      <c r="J70" t="s">
        <v>994</v>
      </c>
      <c r="K70" t="s">
        <v>744</v>
      </c>
      <c r="L70" t="s">
        <v>995</v>
      </c>
      <c r="M70" t="s">
        <v>935</v>
      </c>
      <c r="N70" t="s">
        <v>910</v>
      </c>
    </row>
    <row r="71" spans="3:14" x14ac:dyDescent="0.2">
      <c r="C71" t="s">
        <v>996</v>
      </c>
      <c r="F71" t="s">
        <v>997</v>
      </c>
      <c r="I71" t="s">
        <v>975</v>
      </c>
      <c r="J71" t="s">
        <v>965</v>
      </c>
      <c r="K71" t="s">
        <v>998</v>
      </c>
      <c r="L71" t="s">
        <v>999</v>
      </c>
      <c r="M71" t="s">
        <v>994</v>
      </c>
      <c r="N71" t="s">
        <v>1000</v>
      </c>
    </row>
    <row r="72" spans="3:14" x14ac:dyDescent="0.2">
      <c r="C72" t="s">
        <v>1001</v>
      </c>
      <c r="F72" t="s">
        <v>1002</v>
      </c>
      <c r="I72" t="s">
        <v>977</v>
      </c>
      <c r="J72" t="s">
        <v>971</v>
      </c>
      <c r="K72" t="s">
        <v>1003</v>
      </c>
      <c r="L72" t="s">
        <v>1004</v>
      </c>
      <c r="M72" t="s">
        <v>965</v>
      </c>
      <c r="N72" t="s">
        <v>926</v>
      </c>
    </row>
    <row r="73" spans="3:14" x14ac:dyDescent="0.2">
      <c r="C73" t="s">
        <v>1005</v>
      </c>
      <c r="F73" t="s">
        <v>943</v>
      </c>
      <c r="I73" t="s">
        <v>983</v>
      </c>
      <c r="J73" t="s">
        <v>1006</v>
      </c>
      <c r="K73" t="s">
        <v>1007</v>
      </c>
      <c r="L73" t="s">
        <v>905</v>
      </c>
      <c r="M73" t="s">
        <v>971</v>
      </c>
    </row>
    <row r="74" spans="3:14" x14ac:dyDescent="0.2">
      <c r="C74" t="s">
        <v>1008</v>
      </c>
      <c r="F74" t="s">
        <v>1009</v>
      </c>
      <c r="I74" t="s">
        <v>958</v>
      </c>
      <c r="J74" t="s">
        <v>1010</v>
      </c>
      <c r="K74" t="s">
        <v>1011</v>
      </c>
      <c r="L74" t="s">
        <v>912</v>
      </c>
      <c r="M74" t="s">
        <v>1006</v>
      </c>
    </row>
    <row r="75" spans="3:14" x14ac:dyDescent="0.2">
      <c r="C75" t="s">
        <v>1012</v>
      </c>
      <c r="F75" t="s">
        <v>1013</v>
      </c>
      <c r="I75" t="s">
        <v>935</v>
      </c>
      <c r="J75" t="s">
        <v>1014</v>
      </c>
      <c r="K75" t="s">
        <v>1015</v>
      </c>
      <c r="L75" t="s">
        <v>920</v>
      </c>
      <c r="M75" t="s">
        <v>1010</v>
      </c>
    </row>
    <row r="76" spans="3:14" x14ac:dyDescent="0.2">
      <c r="C76" t="s">
        <v>963</v>
      </c>
      <c r="F76" t="s">
        <v>1016</v>
      </c>
      <c r="I76" t="s">
        <v>994</v>
      </c>
      <c r="J76" t="s">
        <v>950</v>
      </c>
      <c r="L76" t="s">
        <v>1017</v>
      </c>
      <c r="M76" t="s">
        <v>1014</v>
      </c>
    </row>
    <row r="77" spans="3:14" x14ac:dyDescent="0.2">
      <c r="C77" t="s">
        <v>1018</v>
      </c>
      <c r="F77" t="s">
        <v>947</v>
      </c>
      <c r="I77" t="s">
        <v>965</v>
      </c>
      <c r="J77" t="s">
        <v>935</v>
      </c>
      <c r="L77" t="s">
        <v>1019</v>
      </c>
      <c r="M77" t="s">
        <v>958</v>
      </c>
    </row>
    <row r="78" spans="3:14" x14ac:dyDescent="0.2">
      <c r="C78" t="s">
        <v>1020</v>
      </c>
      <c r="F78" t="s">
        <v>964</v>
      </c>
      <c r="I78" t="s">
        <v>971</v>
      </c>
      <c r="J78" t="s">
        <v>1021</v>
      </c>
      <c r="L78" t="s">
        <v>1022</v>
      </c>
      <c r="M78" t="s">
        <v>935</v>
      </c>
    </row>
    <row r="79" spans="3:14" x14ac:dyDescent="0.2">
      <c r="C79" t="s">
        <v>976</v>
      </c>
      <c r="F79" t="s">
        <v>970</v>
      </c>
      <c r="I79" t="s">
        <v>1006</v>
      </c>
      <c r="J79" t="s">
        <v>965</v>
      </c>
      <c r="L79" t="s">
        <v>1023</v>
      </c>
      <c r="M79" t="s">
        <v>1021</v>
      </c>
    </row>
    <row r="80" spans="3:14" x14ac:dyDescent="0.2">
      <c r="C80" t="s">
        <v>1024</v>
      </c>
      <c r="F80" t="s">
        <v>1025</v>
      </c>
      <c r="I80" t="s">
        <v>1010</v>
      </c>
      <c r="J80" t="s">
        <v>971</v>
      </c>
      <c r="L80" t="s">
        <v>1026</v>
      </c>
      <c r="M80" t="s">
        <v>965</v>
      </c>
    </row>
    <row r="81" spans="3:13" x14ac:dyDescent="0.2">
      <c r="C81" t="s">
        <v>1027</v>
      </c>
      <c r="F81" t="s">
        <v>947</v>
      </c>
      <c r="I81" t="s">
        <v>1014</v>
      </c>
      <c r="J81" t="s">
        <v>794</v>
      </c>
      <c r="L81" t="s">
        <v>1028</v>
      </c>
      <c r="M81" t="s">
        <v>971</v>
      </c>
    </row>
    <row r="82" spans="3:13" x14ac:dyDescent="0.2">
      <c r="C82" t="s">
        <v>989</v>
      </c>
      <c r="F82" t="s">
        <v>981</v>
      </c>
      <c r="I82" t="s">
        <v>958</v>
      </c>
      <c r="J82" t="s">
        <v>910</v>
      </c>
      <c r="L82" t="s">
        <v>1029</v>
      </c>
      <c r="M82" t="s">
        <v>794</v>
      </c>
    </row>
    <row r="83" spans="3:13" x14ac:dyDescent="0.2">
      <c r="C83" t="s">
        <v>1030</v>
      </c>
      <c r="F83" t="s">
        <v>987</v>
      </c>
      <c r="I83" t="s">
        <v>935</v>
      </c>
      <c r="J83" t="s">
        <v>1031</v>
      </c>
      <c r="L83" t="s">
        <v>1032</v>
      </c>
      <c r="M83" t="s">
        <v>910</v>
      </c>
    </row>
    <row r="84" spans="3:13" x14ac:dyDescent="0.2">
      <c r="C84" t="s">
        <v>1033</v>
      </c>
      <c r="F84" t="s">
        <v>1034</v>
      </c>
      <c r="I84" t="s">
        <v>1021</v>
      </c>
      <c r="J84" t="s">
        <v>926</v>
      </c>
      <c r="L84" t="s">
        <v>1035</v>
      </c>
      <c r="M84" t="s">
        <v>1036</v>
      </c>
    </row>
    <row r="85" spans="3:13" x14ac:dyDescent="0.2">
      <c r="C85" t="s">
        <v>1037</v>
      </c>
      <c r="F85" t="s">
        <v>947</v>
      </c>
      <c r="I85" t="s">
        <v>965</v>
      </c>
      <c r="L85" t="s">
        <v>1038</v>
      </c>
      <c r="M85" t="s">
        <v>935</v>
      </c>
    </row>
    <row r="86" spans="3:13" x14ac:dyDescent="0.2">
      <c r="C86" t="s">
        <v>1039</v>
      </c>
      <c r="F86" t="s">
        <v>1009</v>
      </c>
      <c r="I86" t="s">
        <v>971</v>
      </c>
      <c r="L86" t="s">
        <v>1040</v>
      </c>
    </row>
    <row r="87" spans="3:13" x14ac:dyDescent="0.2">
      <c r="C87" t="s">
        <v>1037</v>
      </c>
      <c r="F87" t="s">
        <v>1013</v>
      </c>
      <c r="I87" t="s">
        <v>794</v>
      </c>
      <c r="L87" t="s">
        <v>1041</v>
      </c>
    </row>
    <row r="88" spans="3:13" x14ac:dyDescent="0.2">
      <c r="C88" t="s">
        <v>1039</v>
      </c>
      <c r="F88" t="s">
        <v>1042</v>
      </c>
      <c r="I88" t="s">
        <v>910</v>
      </c>
      <c r="L88" t="s">
        <v>1043</v>
      </c>
    </row>
    <row r="89" spans="3:13" x14ac:dyDescent="0.2">
      <c r="C89" t="s">
        <v>1044</v>
      </c>
      <c r="F89" t="s">
        <v>947</v>
      </c>
      <c r="I89" t="s">
        <v>1036</v>
      </c>
      <c r="L89" t="s">
        <v>1045</v>
      </c>
    </row>
    <row r="90" spans="3:13" x14ac:dyDescent="0.2">
      <c r="C90" t="s">
        <v>1037</v>
      </c>
      <c r="F90" t="s">
        <v>997</v>
      </c>
      <c r="I90" t="s">
        <v>935</v>
      </c>
      <c r="L90" t="s">
        <v>1046</v>
      </c>
    </row>
    <row r="91" spans="3:13" x14ac:dyDescent="0.2">
      <c r="C91" t="s">
        <v>1039</v>
      </c>
      <c r="F91" t="s">
        <v>1047</v>
      </c>
      <c r="L91" t="s">
        <v>1048</v>
      </c>
    </row>
    <row r="92" spans="3:13" x14ac:dyDescent="0.2">
      <c r="C92" t="s">
        <v>1049</v>
      </c>
      <c r="F92" t="s">
        <v>1009</v>
      </c>
      <c r="L92" t="s">
        <v>1050</v>
      </c>
    </row>
    <row r="93" spans="3:13" x14ac:dyDescent="0.2">
      <c r="C93" t="s">
        <v>1051</v>
      </c>
      <c r="F93" t="s">
        <v>1013</v>
      </c>
      <c r="L93" t="s">
        <v>1052</v>
      </c>
    </row>
    <row r="94" spans="3:13" x14ac:dyDescent="0.2">
      <c r="C94" t="s">
        <v>1012</v>
      </c>
      <c r="F94" t="s">
        <v>981</v>
      </c>
      <c r="L94" t="s">
        <v>928</v>
      </c>
    </row>
    <row r="95" spans="3:13" x14ac:dyDescent="0.2">
      <c r="C95" t="s">
        <v>963</v>
      </c>
      <c r="F95" t="s">
        <v>987</v>
      </c>
      <c r="L95" t="s">
        <v>800</v>
      </c>
    </row>
    <row r="96" spans="3:13" x14ac:dyDescent="0.2">
      <c r="C96" t="s">
        <v>1018</v>
      </c>
      <c r="F96" t="s">
        <v>1053</v>
      </c>
      <c r="L96" t="s">
        <v>810</v>
      </c>
    </row>
    <row r="97" spans="3:12" x14ac:dyDescent="0.2">
      <c r="C97" t="s">
        <v>1054</v>
      </c>
      <c r="F97" t="s">
        <v>1009</v>
      </c>
      <c r="L97" t="s">
        <v>817</v>
      </c>
    </row>
    <row r="98" spans="3:12" x14ac:dyDescent="0.2">
      <c r="C98" t="s">
        <v>976</v>
      </c>
      <c r="F98" t="s">
        <v>1013</v>
      </c>
      <c r="L98" t="s">
        <v>763</v>
      </c>
    </row>
    <row r="99" spans="3:12" x14ac:dyDescent="0.2">
      <c r="C99" t="s">
        <v>1024</v>
      </c>
      <c r="F99" t="s">
        <v>964</v>
      </c>
      <c r="L99" t="s">
        <v>957</v>
      </c>
    </row>
    <row r="100" spans="3:12" x14ac:dyDescent="0.2">
      <c r="C100" t="s">
        <v>1055</v>
      </c>
      <c r="F100" t="s">
        <v>970</v>
      </c>
      <c r="L100" t="s">
        <v>773</v>
      </c>
    </row>
    <row r="101" spans="3:12" x14ac:dyDescent="0.2">
      <c r="C101" t="s">
        <v>1056</v>
      </c>
      <c r="F101" t="s">
        <v>1057</v>
      </c>
      <c r="L101" t="s">
        <v>1058</v>
      </c>
    </row>
    <row r="102" spans="3:12" x14ac:dyDescent="0.2">
      <c r="C102" t="s">
        <v>1059</v>
      </c>
      <c r="F102" t="s">
        <v>1009</v>
      </c>
      <c r="L102" t="s">
        <v>1060</v>
      </c>
    </row>
    <row r="103" spans="3:12" x14ac:dyDescent="0.2">
      <c r="C103" t="s">
        <v>1061</v>
      </c>
      <c r="F103" t="s">
        <v>1013</v>
      </c>
      <c r="L103" t="s">
        <v>999</v>
      </c>
    </row>
    <row r="104" spans="3:12" x14ac:dyDescent="0.2">
      <c r="C104" t="s">
        <v>1062</v>
      </c>
      <c r="F104" t="s">
        <v>997</v>
      </c>
      <c r="L104" t="s">
        <v>1004</v>
      </c>
    </row>
    <row r="105" spans="3:12" x14ac:dyDescent="0.2">
      <c r="C105" t="s">
        <v>1063</v>
      </c>
      <c r="F105" t="s">
        <v>1064</v>
      </c>
      <c r="L105" t="s">
        <v>985</v>
      </c>
    </row>
    <row r="106" spans="3:12" x14ac:dyDescent="0.2">
      <c r="C106" t="s">
        <v>1065</v>
      </c>
      <c r="F106" t="s">
        <v>964</v>
      </c>
      <c r="L106" t="s">
        <v>988</v>
      </c>
    </row>
    <row r="107" spans="3:12" x14ac:dyDescent="0.2">
      <c r="C107" t="s">
        <v>1066</v>
      </c>
      <c r="F107" t="s">
        <v>970</v>
      </c>
      <c r="L107" t="s">
        <v>992</v>
      </c>
    </row>
    <row r="108" spans="3:12" x14ac:dyDescent="0.2">
      <c r="C108" t="s">
        <v>744</v>
      </c>
      <c r="F108" t="s">
        <v>997</v>
      </c>
      <c r="L108" t="s">
        <v>1043</v>
      </c>
    </row>
    <row r="109" spans="3:12" x14ac:dyDescent="0.2">
      <c r="C109" t="s">
        <v>1067</v>
      </c>
      <c r="F109" t="s">
        <v>1068</v>
      </c>
      <c r="L109" t="s">
        <v>1045</v>
      </c>
    </row>
    <row r="110" spans="3:12" x14ac:dyDescent="0.2">
      <c r="C110" t="s">
        <v>1069</v>
      </c>
      <c r="F110" t="s">
        <v>964</v>
      </c>
      <c r="L110" t="s">
        <v>1046</v>
      </c>
    </row>
    <row r="111" spans="3:12" x14ac:dyDescent="0.2">
      <c r="C111" t="s">
        <v>776</v>
      </c>
      <c r="F111" t="s">
        <v>970</v>
      </c>
      <c r="L111" t="s">
        <v>1048</v>
      </c>
    </row>
    <row r="112" spans="3:12" x14ac:dyDescent="0.2">
      <c r="C112" t="s">
        <v>1070</v>
      </c>
      <c r="F112" t="s">
        <v>981</v>
      </c>
      <c r="L112" t="s">
        <v>1050</v>
      </c>
    </row>
    <row r="113" spans="3:12" x14ac:dyDescent="0.2">
      <c r="C113" t="s">
        <v>1071</v>
      </c>
      <c r="F113" t="s">
        <v>987</v>
      </c>
      <c r="L113" t="s">
        <v>1052</v>
      </c>
    </row>
    <row r="114" spans="3:12" x14ac:dyDescent="0.2">
      <c r="C114" t="s">
        <v>1006</v>
      </c>
      <c r="F114" t="s">
        <v>1072</v>
      </c>
      <c r="L114" t="s">
        <v>1017</v>
      </c>
    </row>
    <row r="115" spans="3:12" x14ac:dyDescent="0.2">
      <c r="C115" t="s">
        <v>1073</v>
      </c>
      <c r="F115" t="s">
        <v>1009</v>
      </c>
      <c r="L115" t="s">
        <v>1019</v>
      </c>
    </row>
    <row r="116" spans="3:12" x14ac:dyDescent="0.2">
      <c r="C116" t="s">
        <v>1074</v>
      </c>
      <c r="F116" t="s">
        <v>1013</v>
      </c>
      <c r="L116" t="s">
        <v>1022</v>
      </c>
    </row>
    <row r="117" spans="3:12" x14ac:dyDescent="0.2">
      <c r="C117" t="s">
        <v>1075</v>
      </c>
      <c r="F117" t="s">
        <v>1076</v>
      </c>
      <c r="L117" t="s">
        <v>1023</v>
      </c>
    </row>
    <row r="118" spans="3:12" x14ac:dyDescent="0.2">
      <c r="C118" t="s">
        <v>1077</v>
      </c>
      <c r="F118" t="s">
        <v>1078</v>
      </c>
      <c r="L118" t="s">
        <v>1026</v>
      </c>
    </row>
    <row r="119" spans="3:12" x14ac:dyDescent="0.2">
      <c r="C119" t="s">
        <v>1079</v>
      </c>
      <c r="F119" t="s">
        <v>1080</v>
      </c>
      <c r="L119" t="s">
        <v>1081</v>
      </c>
    </row>
    <row r="120" spans="3:12" x14ac:dyDescent="0.2">
      <c r="C120" t="s">
        <v>965</v>
      </c>
      <c r="F120" t="s">
        <v>1082</v>
      </c>
      <c r="L120" t="s">
        <v>1083</v>
      </c>
    </row>
    <row r="121" spans="3:12" x14ac:dyDescent="0.2">
      <c r="C121" t="s">
        <v>971</v>
      </c>
      <c r="F121" t="s">
        <v>1084</v>
      </c>
      <c r="L121" t="s">
        <v>844</v>
      </c>
    </row>
    <row r="122" spans="3:12" x14ac:dyDescent="0.2">
      <c r="F122" t="s">
        <v>1085</v>
      </c>
      <c r="L122" t="s">
        <v>853</v>
      </c>
    </row>
    <row r="123" spans="3:12" x14ac:dyDescent="0.2">
      <c r="F123" t="s">
        <v>1086</v>
      </c>
      <c r="L123" t="s">
        <v>1087</v>
      </c>
    </row>
    <row r="124" spans="3:12" x14ac:dyDescent="0.2">
      <c r="F124" t="s">
        <v>1088</v>
      </c>
      <c r="L124" t="s">
        <v>1050</v>
      </c>
    </row>
    <row r="125" spans="3:12" x14ac:dyDescent="0.2">
      <c r="F125" t="s">
        <v>1089</v>
      </c>
      <c r="L125" t="s">
        <v>1052</v>
      </c>
    </row>
    <row r="126" spans="3:12" x14ac:dyDescent="0.2">
      <c r="F126" t="s">
        <v>1090</v>
      </c>
      <c r="L126" t="s">
        <v>1091</v>
      </c>
    </row>
    <row r="127" spans="3:12" x14ac:dyDescent="0.2">
      <c r="F127" t="s">
        <v>1092</v>
      </c>
      <c r="L127" t="s">
        <v>1040</v>
      </c>
    </row>
    <row r="128" spans="3:12" x14ac:dyDescent="0.2">
      <c r="F128" t="s">
        <v>1093</v>
      </c>
      <c r="L128" t="s">
        <v>1041</v>
      </c>
    </row>
    <row r="129" spans="6:12" x14ac:dyDescent="0.2">
      <c r="F129" t="s">
        <v>1094</v>
      </c>
      <c r="L129" t="s">
        <v>905</v>
      </c>
    </row>
    <row r="130" spans="6:12" x14ac:dyDescent="0.2">
      <c r="F130" t="s">
        <v>1095</v>
      </c>
      <c r="L130" t="s">
        <v>912</v>
      </c>
    </row>
    <row r="131" spans="6:12" x14ac:dyDescent="0.2">
      <c r="F131" t="s">
        <v>1096</v>
      </c>
      <c r="L131" t="s">
        <v>920</v>
      </c>
    </row>
    <row r="132" spans="6:12" x14ac:dyDescent="0.2">
      <c r="F132" t="s">
        <v>1097</v>
      </c>
      <c r="L132" t="s">
        <v>1098</v>
      </c>
    </row>
    <row r="133" spans="6:12" x14ac:dyDescent="0.2">
      <c r="F133" t="s">
        <v>1099</v>
      </c>
      <c r="L133" t="s">
        <v>751</v>
      </c>
    </row>
    <row r="134" spans="6:12" x14ac:dyDescent="0.2">
      <c r="F134" t="s">
        <v>1100</v>
      </c>
      <c r="L134" t="s">
        <v>1022</v>
      </c>
    </row>
    <row r="135" spans="6:12" x14ac:dyDescent="0.2">
      <c r="F135" t="s">
        <v>1101</v>
      </c>
      <c r="L135" t="s">
        <v>1023</v>
      </c>
    </row>
    <row r="136" spans="6:12" x14ac:dyDescent="0.2">
      <c r="F136" t="s">
        <v>1102</v>
      </c>
      <c r="L136" t="s">
        <v>1026</v>
      </c>
    </row>
    <row r="137" spans="6:12" x14ac:dyDescent="0.2">
      <c r="F137" t="s">
        <v>1103</v>
      </c>
      <c r="L137" t="s">
        <v>1104</v>
      </c>
    </row>
    <row r="138" spans="6:12" x14ac:dyDescent="0.2">
      <c r="F138" t="s">
        <v>1105</v>
      </c>
      <c r="L138" t="s">
        <v>1106</v>
      </c>
    </row>
    <row r="139" spans="6:12" x14ac:dyDescent="0.2">
      <c r="F139" t="s">
        <v>1107</v>
      </c>
      <c r="L139" t="s">
        <v>1108</v>
      </c>
    </row>
    <row r="140" spans="6:12" x14ac:dyDescent="0.2">
      <c r="F140" t="s">
        <v>1109</v>
      </c>
      <c r="L140" t="s">
        <v>1110</v>
      </c>
    </row>
    <row r="141" spans="6:12" x14ac:dyDescent="0.2">
      <c r="F141" t="s">
        <v>1111</v>
      </c>
      <c r="L141" t="s">
        <v>1112</v>
      </c>
    </row>
    <row r="142" spans="6:12" x14ac:dyDescent="0.2">
      <c r="F142" t="s">
        <v>1103</v>
      </c>
      <c r="L142" t="s">
        <v>1113</v>
      </c>
    </row>
    <row r="143" spans="6:12" x14ac:dyDescent="0.2">
      <c r="F143" t="s">
        <v>1105</v>
      </c>
      <c r="L143" t="s">
        <v>1114</v>
      </c>
    </row>
    <row r="144" spans="6:12" x14ac:dyDescent="0.2">
      <c r="F144" t="s">
        <v>1115</v>
      </c>
      <c r="L144" t="s">
        <v>1116</v>
      </c>
    </row>
    <row r="145" spans="6:12" x14ac:dyDescent="0.2">
      <c r="F145" t="s">
        <v>1117</v>
      </c>
      <c r="L145" t="s">
        <v>1118</v>
      </c>
    </row>
    <row r="146" spans="6:12" x14ac:dyDescent="0.2">
      <c r="F146" t="s">
        <v>1119</v>
      </c>
      <c r="L146" t="s">
        <v>1120</v>
      </c>
    </row>
    <row r="147" spans="6:12" x14ac:dyDescent="0.2">
      <c r="F147" t="s">
        <v>1103</v>
      </c>
      <c r="L147" t="s">
        <v>1121</v>
      </c>
    </row>
    <row r="148" spans="6:12" x14ac:dyDescent="0.2">
      <c r="F148" t="s">
        <v>1105</v>
      </c>
      <c r="L148" t="s">
        <v>1122</v>
      </c>
    </row>
    <row r="149" spans="6:12" x14ac:dyDescent="0.2">
      <c r="F149" t="s">
        <v>1123</v>
      </c>
      <c r="L149" t="s">
        <v>1124</v>
      </c>
    </row>
    <row r="150" spans="6:12" x14ac:dyDescent="0.2">
      <c r="F150" t="s">
        <v>1125</v>
      </c>
      <c r="L150" t="s">
        <v>1126</v>
      </c>
    </row>
    <row r="151" spans="6:12" x14ac:dyDescent="0.2">
      <c r="F151" t="s">
        <v>1103</v>
      </c>
      <c r="L151" t="s">
        <v>1022</v>
      </c>
    </row>
    <row r="152" spans="6:12" x14ac:dyDescent="0.2">
      <c r="F152" t="s">
        <v>1105</v>
      </c>
      <c r="L152" t="s">
        <v>1023</v>
      </c>
    </row>
    <row r="153" spans="6:12" x14ac:dyDescent="0.2">
      <c r="F153" t="s">
        <v>1127</v>
      </c>
      <c r="L153" t="s">
        <v>1026</v>
      </c>
    </row>
    <row r="154" spans="6:12" x14ac:dyDescent="0.2">
      <c r="F154" t="s">
        <v>1128</v>
      </c>
      <c r="L154" t="s">
        <v>751</v>
      </c>
    </row>
    <row r="155" spans="6:12" x14ac:dyDescent="0.2">
      <c r="F155" t="s">
        <v>1123</v>
      </c>
      <c r="L155" t="s">
        <v>1129</v>
      </c>
    </row>
    <row r="156" spans="6:12" x14ac:dyDescent="0.2">
      <c r="F156" t="s">
        <v>1115</v>
      </c>
      <c r="L156" t="s">
        <v>1130</v>
      </c>
    </row>
    <row r="157" spans="6:12" x14ac:dyDescent="0.2">
      <c r="F157" t="s">
        <v>1117</v>
      </c>
      <c r="L157" t="s">
        <v>1131</v>
      </c>
    </row>
    <row r="158" spans="6:12" x14ac:dyDescent="0.2">
      <c r="F158" t="s">
        <v>1132</v>
      </c>
      <c r="L158" t="s">
        <v>1133</v>
      </c>
    </row>
    <row r="159" spans="6:12" x14ac:dyDescent="0.2">
      <c r="F159" t="s">
        <v>1123</v>
      </c>
      <c r="L159" t="s">
        <v>1134</v>
      </c>
    </row>
    <row r="160" spans="6:12" x14ac:dyDescent="0.2">
      <c r="F160" t="s">
        <v>1107</v>
      </c>
      <c r="L160" t="s">
        <v>1135</v>
      </c>
    </row>
    <row r="161" spans="6:12" x14ac:dyDescent="0.2">
      <c r="F161" t="s">
        <v>1109</v>
      </c>
      <c r="L161" t="s">
        <v>1136</v>
      </c>
    </row>
    <row r="162" spans="6:12" x14ac:dyDescent="0.2">
      <c r="F162" t="s">
        <v>1137</v>
      </c>
      <c r="L162" t="s">
        <v>1138</v>
      </c>
    </row>
    <row r="163" spans="6:12" x14ac:dyDescent="0.2">
      <c r="F163" t="s">
        <v>1123</v>
      </c>
      <c r="L163" t="s">
        <v>1139</v>
      </c>
    </row>
    <row r="164" spans="6:12" x14ac:dyDescent="0.2">
      <c r="F164" t="s">
        <v>1127</v>
      </c>
      <c r="L164" t="s">
        <v>1140</v>
      </c>
    </row>
    <row r="165" spans="6:12" x14ac:dyDescent="0.2">
      <c r="F165" t="s">
        <v>1141</v>
      </c>
      <c r="L165" t="s">
        <v>1142</v>
      </c>
    </row>
    <row r="166" spans="6:12" x14ac:dyDescent="0.2">
      <c r="F166" t="s">
        <v>1127</v>
      </c>
      <c r="L166" t="s">
        <v>1143</v>
      </c>
    </row>
    <row r="167" spans="6:12" x14ac:dyDescent="0.2">
      <c r="F167" t="s">
        <v>1107</v>
      </c>
      <c r="L167" t="s">
        <v>1144</v>
      </c>
    </row>
    <row r="168" spans="6:12" x14ac:dyDescent="0.2">
      <c r="F168" t="s">
        <v>1109</v>
      </c>
      <c r="L168" t="s">
        <v>1145</v>
      </c>
    </row>
    <row r="169" spans="6:12" x14ac:dyDescent="0.2">
      <c r="F169" t="s">
        <v>1146</v>
      </c>
      <c r="L169" t="s">
        <v>1147</v>
      </c>
    </row>
    <row r="170" spans="6:12" x14ac:dyDescent="0.2">
      <c r="F170" t="s">
        <v>1127</v>
      </c>
      <c r="L170" t="s">
        <v>800</v>
      </c>
    </row>
    <row r="171" spans="6:12" x14ac:dyDescent="0.2">
      <c r="F171" t="s">
        <v>1115</v>
      </c>
      <c r="L171" t="s">
        <v>810</v>
      </c>
    </row>
    <row r="172" spans="6:12" x14ac:dyDescent="0.2">
      <c r="F172" t="s">
        <v>1117</v>
      </c>
      <c r="L172" t="s">
        <v>817</v>
      </c>
    </row>
    <row r="173" spans="6:12" x14ac:dyDescent="0.2">
      <c r="F173" t="s">
        <v>1148</v>
      </c>
      <c r="L173" t="s">
        <v>763</v>
      </c>
    </row>
    <row r="174" spans="6:12" x14ac:dyDescent="0.2">
      <c r="F174" t="s">
        <v>1107</v>
      </c>
      <c r="L174" t="s">
        <v>1149</v>
      </c>
    </row>
    <row r="175" spans="6:12" x14ac:dyDescent="0.2">
      <c r="F175" t="s">
        <v>1109</v>
      </c>
      <c r="L175" t="s">
        <v>957</v>
      </c>
    </row>
    <row r="176" spans="6:12" x14ac:dyDescent="0.2">
      <c r="F176" t="s">
        <v>1115</v>
      </c>
      <c r="L176" t="s">
        <v>773</v>
      </c>
    </row>
    <row r="177" spans="6:12" x14ac:dyDescent="0.2">
      <c r="F177" t="s">
        <v>1117</v>
      </c>
      <c r="L177" t="s">
        <v>1150</v>
      </c>
    </row>
    <row r="178" spans="6:12" x14ac:dyDescent="0.2">
      <c r="F178" t="s">
        <v>1151</v>
      </c>
      <c r="L178" t="s">
        <v>1152</v>
      </c>
    </row>
    <row r="179" spans="6:12" x14ac:dyDescent="0.2">
      <c r="F179" t="s">
        <v>1153</v>
      </c>
      <c r="L179" t="s">
        <v>1154</v>
      </c>
    </row>
    <row r="180" spans="6:12" x14ac:dyDescent="0.2">
      <c r="F180" t="s">
        <v>1155</v>
      </c>
      <c r="L180" t="s">
        <v>1156</v>
      </c>
    </row>
    <row r="181" spans="6:12" x14ac:dyDescent="0.2">
      <c r="F181" t="s">
        <v>773</v>
      </c>
      <c r="L181" t="s">
        <v>1157</v>
      </c>
    </row>
    <row r="182" spans="6:12" x14ac:dyDescent="0.2">
      <c r="F182" t="s">
        <v>1158</v>
      </c>
      <c r="L182" t="s">
        <v>1159</v>
      </c>
    </row>
    <row r="183" spans="6:12" x14ac:dyDescent="0.2">
      <c r="F183" t="s">
        <v>1160</v>
      </c>
      <c r="L183" t="s">
        <v>1161</v>
      </c>
    </row>
    <row r="184" spans="6:12" x14ac:dyDescent="0.2">
      <c r="F184" t="s">
        <v>1162</v>
      </c>
      <c r="L184" t="s">
        <v>1163</v>
      </c>
    </row>
    <row r="185" spans="6:12" x14ac:dyDescent="0.2">
      <c r="F185" t="s">
        <v>1164</v>
      </c>
      <c r="L185" t="s">
        <v>1165</v>
      </c>
    </row>
    <row r="186" spans="6:12" x14ac:dyDescent="0.2">
      <c r="F186" t="s">
        <v>1166</v>
      </c>
      <c r="L186" t="s">
        <v>1167</v>
      </c>
    </row>
    <row r="187" spans="6:12" x14ac:dyDescent="0.2">
      <c r="F187" t="s">
        <v>878</v>
      </c>
      <c r="L187" t="s">
        <v>1168</v>
      </c>
    </row>
    <row r="188" spans="6:12" x14ac:dyDescent="0.2">
      <c r="F188" t="s">
        <v>884</v>
      </c>
      <c r="L188" t="s">
        <v>1169</v>
      </c>
    </row>
    <row r="189" spans="6:12" x14ac:dyDescent="0.2">
      <c r="F189" t="s">
        <v>893</v>
      </c>
      <c r="L189" t="s">
        <v>1170</v>
      </c>
    </row>
    <row r="190" spans="6:12" x14ac:dyDescent="0.2">
      <c r="F190" t="s">
        <v>1171</v>
      </c>
      <c r="L190" t="s">
        <v>1172</v>
      </c>
    </row>
    <row r="191" spans="6:12" x14ac:dyDescent="0.2">
      <c r="F191" t="s">
        <v>964</v>
      </c>
      <c r="L191" t="s">
        <v>1173</v>
      </c>
    </row>
    <row r="192" spans="6:12" x14ac:dyDescent="0.2">
      <c r="F192" t="s">
        <v>970</v>
      </c>
      <c r="L192" t="s">
        <v>751</v>
      </c>
    </row>
    <row r="193" spans="6:12" x14ac:dyDescent="0.2">
      <c r="F193" t="s">
        <v>1174</v>
      </c>
      <c r="L193" t="s">
        <v>1022</v>
      </c>
    </row>
    <row r="194" spans="6:12" x14ac:dyDescent="0.2">
      <c r="F194" t="s">
        <v>931</v>
      </c>
      <c r="L194" t="s">
        <v>1023</v>
      </c>
    </row>
    <row r="195" spans="6:12" x14ac:dyDescent="0.2">
      <c r="F195" t="s">
        <v>1175</v>
      </c>
      <c r="L195" t="s">
        <v>1026</v>
      </c>
    </row>
    <row r="196" spans="6:12" x14ac:dyDescent="0.2">
      <c r="F196" t="s">
        <v>981</v>
      </c>
      <c r="L196" t="s">
        <v>1176</v>
      </c>
    </row>
    <row r="197" spans="6:12" x14ac:dyDescent="0.2">
      <c r="F197" t="s">
        <v>987</v>
      </c>
      <c r="L197" t="s">
        <v>1177</v>
      </c>
    </row>
    <row r="198" spans="6:12" x14ac:dyDescent="0.2">
      <c r="F198" t="s">
        <v>947</v>
      </c>
      <c r="L198" t="s">
        <v>1178</v>
      </c>
    </row>
    <row r="199" spans="6:12" x14ac:dyDescent="0.2">
      <c r="F199" t="s">
        <v>1179</v>
      </c>
      <c r="L199" t="s">
        <v>1156</v>
      </c>
    </row>
    <row r="200" spans="6:12" x14ac:dyDescent="0.2">
      <c r="F200" t="s">
        <v>981</v>
      </c>
      <c r="L200" t="s">
        <v>1180</v>
      </c>
    </row>
    <row r="201" spans="6:12" x14ac:dyDescent="0.2">
      <c r="F201" t="s">
        <v>987</v>
      </c>
      <c r="L201" t="s">
        <v>1181</v>
      </c>
    </row>
    <row r="202" spans="6:12" x14ac:dyDescent="0.2">
      <c r="F202" t="s">
        <v>943</v>
      </c>
      <c r="L202" t="s">
        <v>1161</v>
      </c>
    </row>
    <row r="203" spans="6:12" x14ac:dyDescent="0.2">
      <c r="F203" t="s">
        <v>798</v>
      </c>
      <c r="L203" t="s">
        <v>1182</v>
      </c>
    </row>
    <row r="204" spans="6:12" x14ac:dyDescent="0.2">
      <c r="F204" t="s">
        <v>1183</v>
      </c>
      <c r="L204" t="s">
        <v>1184</v>
      </c>
    </row>
    <row r="205" spans="6:12" x14ac:dyDescent="0.2">
      <c r="F205" t="s">
        <v>981</v>
      </c>
      <c r="L205" t="s">
        <v>1185</v>
      </c>
    </row>
    <row r="206" spans="6:12" x14ac:dyDescent="0.2">
      <c r="F206" t="s">
        <v>987</v>
      </c>
      <c r="L206" t="s">
        <v>1186</v>
      </c>
    </row>
    <row r="207" spans="6:12" x14ac:dyDescent="0.2">
      <c r="F207" t="s">
        <v>1187</v>
      </c>
      <c r="L207" t="s">
        <v>1169</v>
      </c>
    </row>
    <row r="208" spans="6:12" x14ac:dyDescent="0.2">
      <c r="F208" t="s">
        <v>1188</v>
      </c>
      <c r="L208" t="s">
        <v>1189</v>
      </c>
    </row>
    <row r="209" spans="6:12" x14ac:dyDescent="0.2">
      <c r="F209" t="s">
        <v>1190</v>
      </c>
      <c r="L209" t="s">
        <v>1172</v>
      </c>
    </row>
    <row r="210" spans="6:12" x14ac:dyDescent="0.2">
      <c r="F210" t="s">
        <v>981</v>
      </c>
      <c r="L210" t="s">
        <v>1173</v>
      </c>
    </row>
    <row r="211" spans="6:12" x14ac:dyDescent="0.2">
      <c r="F211" t="s">
        <v>987</v>
      </c>
      <c r="L211" t="s">
        <v>751</v>
      </c>
    </row>
    <row r="212" spans="6:12" x14ac:dyDescent="0.2">
      <c r="F212" t="s">
        <v>1009</v>
      </c>
      <c r="L212" t="s">
        <v>1022</v>
      </c>
    </row>
    <row r="213" spans="6:12" x14ac:dyDescent="0.2">
      <c r="F213" t="s">
        <v>1013</v>
      </c>
      <c r="L213" t="s">
        <v>1023</v>
      </c>
    </row>
    <row r="214" spans="6:12" x14ac:dyDescent="0.2">
      <c r="F214" t="s">
        <v>1191</v>
      </c>
      <c r="L214" t="s">
        <v>1026</v>
      </c>
    </row>
    <row r="215" spans="6:12" x14ac:dyDescent="0.2">
      <c r="F215" t="s">
        <v>981</v>
      </c>
      <c r="L215" t="s">
        <v>798</v>
      </c>
    </row>
    <row r="216" spans="6:12" x14ac:dyDescent="0.2">
      <c r="F216" t="s">
        <v>987</v>
      </c>
      <c r="L216" t="s">
        <v>1192</v>
      </c>
    </row>
    <row r="217" spans="6:12" x14ac:dyDescent="0.2">
      <c r="F217" t="s">
        <v>997</v>
      </c>
      <c r="L217" t="s">
        <v>1193</v>
      </c>
    </row>
    <row r="218" spans="6:12" x14ac:dyDescent="0.2">
      <c r="F218" t="s">
        <v>1194</v>
      </c>
      <c r="L218" t="s">
        <v>1195</v>
      </c>
    </row>
    <row r="219" spans="6:12" x14ac:dyDescent="0.2">
      <c r="F219" t="s">
        <v>981</v>
      </c>
      <c r="L219" t="s">
        <v>1196</v>
      </c>
    </row>
    <row r="220" spans="6:12" x14ac:dyDescent="0.2">
      <c r="F220" t="s">
        <v>987</v>
      </c>
      <c r="L220" t="s">
        <v>1197</v>
      </c>
    </row>
    <row r="221" spans="6:12" x14ac:dyDescent="0.2">
      <c r="F221" t="s">
        <v>1076</v>
      </c>
      <c r="L221" t="s">
        <v>1198</v>
      </c>
    </row>
    <row r="222" spans="6:12" x14ac:dyDescent="0.2">
      <c r="F222" t="s">
        <v>937</v>
      </c>
      <c r="L222" t="s">
        <v>1199</v>
      </c>
    </row>
    <row r="223" spans="6:12" x14ac:dyDescent="0.2">
      <c r="F223" t="s">
        <v>943</v>
      </c>
      <c r="L223" t="s">
        <v>1200</v>
      </c>
    </row>
    <row r="224" spans="6:12" x14ac:dyDescent="0.2">
      <c r="F224" t="s">
        <v>947</v>
      </c>
      <c r="L224" t="s">
        <v>1201</v>
      </c>
    </row>
    <row r="225" spans="6:12" x14ac:dyDescent="0.2">
      <c r="F225" t="s">
        <v>1202</v>
      </c>
      <c r="L225" t="s">
        <v>1203</v>
      </c>
    </row>
    <row r="226" spans="6:12" x14ac:dyDescent="0.2">
      <c r="F226" t="s">
        <v>943</v>
      </c>
      <c r="L226" t="s">
        <v>1204</v>
      </c>
    </row>
    <row r="227" spans="6:12" x14ac:dyDescent="0.2">
      <c r="F227" t="s">
        <v>907</v>
      </c>
      <c r="L227" t="s">
        <v>1205</v>
      </c>
    </row>
    <row r="228" spans="6:12" x14ac:dyDescent="0.2">
      <c r="F228" t="s">
        <v>915</v>
      </c>
      <c r="L228" t="s">
        <v>1206</v>
      </c>
    </row>
    <row r="229" spans="6:12" x14ac:dyDescent="0.2">
      <c r="F229" t="s">
        <v>990</v>
      </c>
      <c r="L229" t="s">
        <v>1207</v>
      </c>
    </row>
    <row r="230" spans="6:12" x14ac:dyDescent="0.2">
      <c r="F230" t="s">
        <v>943</v>
      </c>
      <c r="L230" t="s">
        <v>1208</v>
      </c>
    </row>
    <row r="231" spans="6:12" x14ac:dyDescent="0.2">
      <c r="F231" t="s">
        <v>997</v>
      </c>
      <c r="L231" t="s">
        <v>1209</v>
      </c>
    </row>
    <row r="232" spans="6:12" x14ac:dyDescent="0.2">
      <c r="F232" t="s">
        <v>1210</v>
      </c>
      <c r="L232" t="s">
        <v>1211</v>
      </c>
    </row>
    <row r="233" spans="6:12" x14ac:dyDescent="0.2">
      <c r="F233" t="s">
        <v>943</v>
      </c>
      <c r="L233" t="s">
        <v>1212</v>
      </c>
    </row>
    <row r="234" spans="6:12" x14ac:dyDescent="0.2">
      <c r="F234" t="s">
        <v>1076</v>
      </c>
      <c r="L234" t="s">
        <v>1213</v>
      </c>
    </row>
    <row r="235" spans="6:12" x14ac:dyDescent="0.2">
      <c r="F235" t="s">
        <v>1002</v>
      </c>
      <c r="L235" t="s">
        <v>1214</v>
      </c>
    </row>
    <row r="236" spans="6:12" x14ac:dyDescent="0.2">
      <c r="F236" t="s">
        <v>1009</v>
      </c>
      <c r="L236" t="s">
        <v>1215</v>
      </c>
    </row>
    <row r="237" spans="6:12" x14ac:dyDescent="0.2">
      <c r="F237" t="s">
        <v>1013</v>
      </c>
      <c r="L237" t="s">
        <v>1216</v>
      </c>
    </row>
    <row r="238" spans="6:12" x14ac:dyDescent="0.2">
      <c r="F238" t="s">
        <v>943</v>
      </c>
      <c r="L238" t="s">
        <v>1217</v>
      </c>
    </row>
    <row r="239" spans="6:12" x14ac:dyDescent="0.2">
      <c r="F239" t="s">
        <v>1218</v>
      </c>
      <c r="L239" t="s">
        <v>1219</v>
      </c>
    </row>
    <row r="240" spans="6:12" x14ac:dyDescent="0.2">
      <c r="F240" t="s">
        <v>1009</v>
      </c>
      <c r="L240" t="s">
        <v>1220</v>
      </c>
    </row>
    <row r="241" spans="6:12" x14ac:dyDescent="0.2">
      <c r="F241" t="s">
        <v>1013</v>
      </c>
      <c r="L241" t="s">
        <v>1221</v>
      </c>
    </row>
    <row r="242" spans="6:12" x14ac:dyDescent="0.2">
      <c r="F242" t="s">
        <v>907</v>
      </c>
      <c r="L242" t="s">
        <v>1023</v>
      </c>
    </row>
    <row r="243" spans="6:12" x14ac:dyDescent="0.2">
      <c r="F243" t="s">
        <v>915</v>
      </c>
      <c r="L243" t="s">
        <v>1026</v>
      </c>
    </row>
    <row r="244" spans="6:12" x14ac:dyDescent="0.2">
      <c r="F244" t="s">
        <v>1057</v>
      </c>
      <c r="L244" t="s">
        <v>1222</v>
      </c>
    </row>
    <row r="245" spans="6:12" x14ac:dyDescent="0.2">
      <c r="F245" t="s">
        <v>1009</v>
      </c>
      <c r="L245" t="s">
        <v>1223</v>
      </c>
    </row>
    <row r="246" spans="6:12" x14ac:dyDescent="0.2">
      <c r="F246" t="s">
        <v>1013</v>
      </c>
      <c r="L246" t="s">
        <v>1224</v>
      </c>
    </row>
    <row r="247" spans="6:12" x14ac:dyDescent="0.2">
      <c r="F247" t="s">
        <v>997</v>
      </c>
      <c r="L247" t="s">
        <v>1023</v>
      </c>
    </row>
    <row r="248" spans="6:12" x14ac:dyDescent="0.2">
      <c r="F248" t="s">
        <v>1072</v>
      </c>
      <c r="L248" t="s">
        <v>1026</v>
      </c>
    </row>
    <row r="249" spans="6:12" x14ac:dyDescent="0.2">
      <c r="F249" t="s">
        <v>1009</v>
      </c>
      <c r="L249" t="s">
        <v>928</v>
      </c>
    </row>
    <row r="250" spans="6:12" x14ac:dyDescent="0.2">
      <c r="F250" t="s">
        <v>1013</v>
      </c>
      <c r="L250" t="s">
        <v>800</v>
      </c>
    </row>
    <row r="251" spans="6:12" x14ac:dyDescent="0.2">
      <c r="F251" t="s">
        <v>1076</v>
      </c>
      <c r="L251" t="s">
        <v>810</v>
      </c>
    </row>
    <row r="252" spans="6:12" x14ac:dyDescent="0.2">
      <c r="F252" t="s">
        <v>1225</v>
      </c>
      <c r="L252" t="s">
        <v>817</v>
      </c>
    </row>
    <row r="253" spans="6:12" x14ac:dyDescent="0.2">
      <c r="F253" t="s">
        <v>997</v>
      </c>
      <c r="L253" t="s">
        <v>1226</v>
      </c>
    </row>
    <row r="254" spans="6:12" x14ac:dyDescent="0.2">
      <c r="F254" t="s">
        <v>1076</v>
      </c>
      <c r="L254" t="s">
        <v>763</v>
      </c>
    </row>
    <row r="255" spans="6:12" x14ac:dyDescent="0.2">
      <c r="F255" t="s">
        <v>1227</v>
      </c>
      <c r="L255" t="s">
        <v>957</v>
      </c>
    </row>
    <row r="256" spans="6:12" x14ac:dyDescent="0.2">
      <c r="F256" t="s">
        <v>798</v>
      </c>
      <c r="L256" t="s">
        <v>773</v>
      </c>
    </row>
    <row r="257" spans="6:6" x14ac:dyDescent="0.2">
      <c r="F257" t="s">
        <v>1080</v>
      </c>
    </row>
    <row r="258" spans="6:6" x14ac:dyDescent="0.2">
      <c r="F258" t="s">
        <v>1228</v>
      </c>
    </row>
    <row r="259" spans="6:6" x14ac:dyDescent="0.2">
      <c r="F259" t="s">
        <v>1084</v>
      </c>
    </row>
    <row r="260" spans="6:6" x14ac:dyDescent="0.2">
      <c r="F260" t="s">
        <v>1229</v>
      </c>
    </row>
    <row r="261" spans="6:6" x14ac:dyDescent="0.2">
      <c r="F261" t="s">
        <v>1230</v>
      </c>
    </row>
    <row r="262" spans="6:6" x14ac:dyDescent="0.2">
      <c r="F262" t="s">
        <v>1231</v>
      </c>
    </row>
    <row r="263" spans="6:6" x14ac:dyDescent="0.2">
      <c r="F263" t="s">
        <v>1232</v>
      </c>
    </row>
    <row r="264" spans="6:6" x14ac:dyDescent="0.2">
      <c r="F264" t="s">
        <v>1233</v>
      </c>
    </row>
    <row r="265" spans="6:6" x14ac:dyDescent="0.2">
      <c r="F265" t="s">
        <v>1115</v>
      </c>
    </row>
    <row r="266" spans="6:6" x14ac:dyDescent="0.2">
      <c r="F266" t="s">
        <v>1117</v>
      </c>
    </row>
    <row r="267" spans="6:6" x14ac:dyDescent="0.2">
      <c r="F267" t="s">
        <v>1234</v>
      </c>
    </row>
    <row r="268" spans="6:6" x14ac:dyDescent="0.2">
      <c r="F268" t="s">
        <v>1093</v>
      </c>
    </row>
    <row r="269" spans="6:6" x14ac:dyDescent="0.2">
      <c r="F269" t="s">
        <v>1094</v>
      </c>
    </row>
    <row r="270" spans="6:6" x14ac:dyDescent="0.2">
      <c r="F270" t="s">
        <v>1100</v>
      </c>
    </row>
    <row r="271" spans="6:6" x14ac:dyDescent="0.2">
      <c r="F271" t="s">
        <v>1101</v>
      </c>
    </row>
    <row r="272" spans="6:6" x14ac:dyDescent="0.2">
      <c r="F272" t="s">
        <v>1235</v>
      </c>
    </row>
    <row r="273" spans="6:6" x14ac:dyDescent="0.2">
      <c r="F273" t="s">
        <v>1107</v>
      </c>
    </row>
    <row r="274" spans="6:6" x14ac:dyDescent="0.2">
      <c r="F274" t="s">
        <v>1109</v>
      </c>
    </row>
    <row r="275" spans="6:6" x14ac:dyDescent="0.2">
      <c r="F275" t="s">
        <v>1236</v>
      </c>
    </row>
    <row r="276" spans="6:6" x14ac:dyDescent="0.2">
      <c r="F276" t="s">
        <v>1237</v>
      </c>
    </row>
    <row r="277" spans="6:6" x14ac:dyDescent="0.2">
      <c r="F277" t="s">
        <v>1238</v>
      </c>
    </row>
    <row r="278" spans="6:6" x14ac:dyDescent="0.2">
      <c r="F278" t="s">
        <v>1107</v>
      </c>
    </row>
    <row r="279" spans="6:6" x14ac:dyDescent="0.2">
      <c r="F279" t="s">
        <v>1109</v>
      </c>
    </row>
    <row r="280" spans="6:6" x14ac:dyDescent="0.2">
      <c r="F280" t="s">
        <v>1103</v>
      </c>
    </row>
    <row r="281" spans="6:6" x14ac:dyDescent="0.2">
      <c r="F281" t="s">
        <v>1105</v>
      </c>
    </row>
    <row r="282" spans="6:6" x14ac:dyDescent="0.2">
      <c r="F282" t="s">
        <v>1141</v>
      </c>
    </row>
    <row r="283" spans="6:6" x14ac:dyDescent="0.2">
      <c r="F283" t="s">
        <v>1107</v>
      </c>
    </row>
    <row r="284" spans="6:6" x14ac:dyDescent="0.2">
      <c r="F284" t="s">
        <v>1109</v>
      </c>
    </row>
    <row r="285" spans="6:6" x14ac:dyDescent="0.2">
      <c r="F285" t="s">
        <v>1127</v>
      </c>
    </row>
    <row r="286" spans="6:6" x14ac:dyDescent="0.2">
      <c r="F286" t="s">
        <v>1239</v>
      </c>
    </row>
    <row r="287" spans="6:6" x14ac:dyDescent="0.2">
      <c r="F287" t="s">
        <v>1096</v>
      </c>
    </row>
    <row r="288" spans="6:6" x14ac:dyDescent="0.2">
      <c r="F288" t="s">
        <v>1097</v>
      </c>
    </row>
    <row r="289" spans="6:6" x14ac:dyDescent="0.2">
      <c r="F289" t="s">
        <v>1103</v>
      </c>
    </row>
    <row r="290" spans="6:6" x14ac:dyDescent="0.2">
      <c r="F290" t="s">
        <v>1105</v>
      </c>
    </row>
    <row r="291" spans="6:6" x14ac:dyDescent="0.2">
      <c r="F291" t="s">
        <v>1240</v>
      </c>
    </row>
    <row r="292" spans="6:6" x14ac:dyDescent="0.2">
      <c r="F292" t="s">
        <v>798</v>
      </c>
    </row>
    <row r="293" spans="6:6" x14ac:dyDescent="0.2">
      <c r="F293" t="s">
        <v>1096</v>
      </c>
    </row>
    <row r="294" spans="6:6" x14ac:dyDescent="0.2">
      <c r="F294" t="s">
        <v>1097</v>
      </c>
    </row>
    <row r="295" spans="6:6" x14ac:dyDescent="0.2">
      <c r="F295" t="s">
        <v>1127</v>
      </c>
    </row>
    <row r="296" spans="6:6" x14ac:dyDescent="0.2">
      <c r="F296" t="s">
        <v>1125</v>
      </c>
    </row>
    <row r="297" spans="6:6" x14ac:dyDescent="0.2">
      <c r="F297" t="s">
        <v>1103</v>
      </c>
    </row>
    <row r="298" spans="6:6" x14ac:dyDescent="0.2">
      <c r="F298" t="s">
        <v>1105</v>
      </c>
    </row>
    <row r="299" spans="6:6" x14ac:dyDescent="0.2">
      <c r="F299" t="s">
        <v>1127</v>
      </c>
    </row>
    <row r="300" spans="6:6" x14ac:dyDescent="0.2">
      <c r="F300" t="s">
        <v>1151</v>
      </c>
    </row>
    <row r="301" spans="6:6" x14ac:dyDescent="0.2">
      <c r="F301" t="s">
        <v>1153</v>
      </c>
    </row>
    <row r="302" spans="6:6" x14ac:dyDescent="0.2">
      <c r="F302" t="s">
        <v>1155</v>
      </c>
    </row>
    <row r="303" spans="6:6" x14ac:dyDescent="0.2">
      <c r="F303" t="s">
        <v>773</v>
      </c>
    </row>
    <row r="304" spans="6:6" x14ac:dyDescent="0.2">
      <c r="F304" t="s">
        <v>1160</v>
      </c>
    </row>
    <row r="305" spans="6:6" x14ac:dyDescent="0.2">
      <c r="F305" t="s">
        <v>1162</v>
      </c>
    </row>
    <row r="306" spans="6:6" x14ac:dyDescent="0.2">
      <c r="F306" t="s">
        <v>1164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3"/>
  <sheetViews>
    <sheetView zoomScale="80" zoomScaleNormal="80" workbookViewId="0">
      <selection activeCell="S99" sqref="S99"/>
    </sheetView>
  </sheetViews>
  <sheetFormatPr baseColWidth="10" defaultColWidth="11.42578125" defaultRowHeight="12.75" x14ac:dyDescent="0.2"/>
  <cols>
    <col min="3" max="3" width="107.140625" customWidth="1"/>
    <col min="5" max="5" width="50.7109375" customWidth="1"/>
    <col min="6" max="6" width="49.140625" customWidth="1"/>
    <col min="7" max="7" width="92" bestFit="1" customWidth="1"/>
    <col min="8" max="8" width="95.42578125" bestFit="1" customWidth="1"/>
    <col min="9" max="9" width="102.42578125" bestFit="1" customWidth="1"/>
    <col min="10" max="10" width="93.42578125" bestFit="1" customWidth="1"/>
  </cols>
  <sheetData>
    <row r="1" spans="1:11" x14ac:dyDescent="0.2">
      <c r="A1" t="s">
        <v>55</v>
      </c>
      <c r="B1" t="s">
        <v>53</v>
      </c>
      <c r="C1" t="s">
        <v>57</v>
      </c>
    </row>
    <row r="2" spans="1:11" x14ac:dyDescent="0.2">
      <c r="A2" t="s">
        <v>393</v>
      </c>
      <c r="B2" t="s">
        <v>398</v>
      </c>
      <c r="C2" s="28" t="s">
        <v>1342</v>
      </c>
      <c r="E2" s="24" t="s">
        <v>1241</v>
      </c>
    </row>
    <row r="3" spans="1:11" x14ac:dyDescent="0.2">
      <c r="A3" t="s">
        <v>68</v>
      </c>
      <c r="B3" t="s">
        <v>54</v>
      </c>
      <c r="C3" s="27" t="s">
        <v>1343</v>
      </c>
      <c r="E3" s="24" t="s">
        <v>1242</v>
      </c>
    </row>
    <row r="4" spans="1:11" x14ac:dyDescent="0.2">
      <c r="A4" t="s">
        <v>418</v>
      </c>
      <c r="B4" t="s">
        <v>423</v>
      </c>
      <c r="C4" s="28" t="s">
        <v>427</v>
      </c>
      <c r="E4" s="24" t="s">
        <v>182</v>
      </c>
    </row>
    <row r="5" spans="1:11" x14ac:dyDescent="0.2">
      <c r="A5" t="s">
        <v>432</v>
      </c>
      <c r="B5" t="s">
        <v>437</v>
      </c>
      <c r="C5" s="27" t="s">
        <v>441</v>
      </c>
    </row>
    <row r="6" spans="1:11" x14ac:dyDescent="0.2">
      <c r="A6" t="s">
        <v>79</v>
      </c>
      <c r="B6" t="s">
        <v>78</v>
      </c>
      <c r="C6" s="28" t="s">
        <v>1344</v>
      </c>
    </row>
    <row r="7" spans="1:11" x14ac:dyDescent="0.2">
      <c r="A7" t="s">
        <v>457</v>
      </c>
      <c r="B7" t="s">
        <v>462</v>
      </c>
      <c r="C7" s="27" t="s">
        <v>466</v>
      </c>
    </row>
    <row r="8" spans="1:11" x14ac:dyDescent="0.2">
      <c r="A8" t="s">
        <v>471</v>
      </c>
      <c r="B8" t="s">
        <v>476</v>
      </c>
      <c r="C8" s="28" t="s">
        <v>480</v>
      </c>
    </row>
    <row r="9" spans="1:11" x14ac:dyDescent="0.2">
      <c r="A9" t="s">
        <v>56</v>
      </c>
      <c r="B9" t="s">
        <v>67</v>
      </c>
      <c r="C9" s="27" t="s">
        <v>1345</v>
      </c>
    </row>
    <row r="10" spans="1:11" x14ac:dyDescent="0.2">
      <c r="A10" t="s">
        <v>497</v>
      </c>
      <c r="B10" t="s">
        <v>502</v>
      </c>
      <c r="C10" s="28" t="s">
        <v>1346</v>
      </c>
      <c r="E10" s="34"/>
      <c r="F10" s="34"/>
      <c r="G10" t="s">
        <v>180</v>
      </c>
      <c r="H10" t="s">
        <v>357</v>
      </c>
      <c r="I10" t="s">
        <v>276</v>
      </c>
      <c r="J10" t="s">
        <v>369</v>
      </c>
      <c r="K10" t="s">
        <v>1243</v>
      </c>
    </row>
    <row r="11" spans="1:11" x14ac:dyDescent="0.2">
      <c r="A11" t="s">
        <v>511</v>
      </c>
      <c r="B11" t="s">
        <v>516</v>
      </c>
      <c r="C11" s="27" t="s">
        <v>1347</v>
      </c>
      <c r="E11" s="35"/>
      <c r="F11" s="35"/>
      <c r="G11" s="32" t="s">
        <v>1244</v>
      </c>
      <c r="H11" s="28" t="s">
        <v>1245</v>
      </c>
      <c r="I11" s="28" t="s">
        <v>1246</v>
      </c>
      <c r="J11" s="28" t="s">
        <v>1247</v>
      </c>
      <c r="K11" s="28" t="s">
        <v>1248</v>
      </c>
    </row>
    <row r="12" spans="1:11" x14ac:dyDescent="0.2">
      <c r="A12" t="s">
        <v>89</v>
      </c>
      <c r="B12" t="s">
        <v>88</v>
      </c>
      <c r="C12" s="28" t="s">
        <v>506</v>
      </c>
      <c r="E12" s="35"/>
      <c r="F12" s="35"/>
      <c r="G12" s="33" t="s">
        <v>1249</v>
      </c>
      <c r="H12" s="27" t="s">
        <v>277</v>
      </c>
      <c r="I12" s="27" t="s">
        <v>277</v>
      </c>
      <c r="J12" s="27" t="s">
        <v>277</v>
      </c>
      <c r="K12" s="27" t="s">
        <v>1250</v>
      </c>
    </row>
    <row r="13" spans="1:11" x14ac:dyDescent="0.2">
      <c r="A13" t="s">
        <v>536</v>
      </c>
      <c r="B13" t="s">
        <v>541</v>
      </c>
      <c r="C13" s="27" t="s">
        <v>520</v>
      </c>
      <c r="E13" s="35"/>
      <c r="F13" s="35"/>
      <c r="G13" s="32" t="s">
        <v>183</v>
      </c>
      <c r="H13" s="28" t="s">
        <v>1251</v>
      </c>
      <c r="I13" s="28" t="s">
        <v>1251</v>
      </c>
      <c r="J13" s="28" t="s">
        <v>1251</v>
      </c>
    </row>
    <row r="14" spans="1:11" x14ac:dyDescent="0.2">
      <c r="A14" t="s">
        <v>548</v>
      </c>
      <c r="B14" t="s">
        <v>553</v>
      </c>
      <c r="C14" s="28" t="s">
        <v>1348</v>
      </c>
      <c r="E14" s="35"/>
      <c r="F14" s="35"/>
      <c r="G14" s="33" t="s">
        <v>1252</v>
      </c>
      <c r="H14" s="27" t="s">
        <v>1253</v>
      </c>
      <c r="I14" s="27" t="s">
        <v>1253</v>
      </c>
      <c r="J14" s="27" t="s">
        <v>1253</v>
      </c>
    </row>
    <row r="15" spans="1:11" x14ac:dyDescent="0.2">
      <c r="A15" t="s">
        <v>98</v>
      </c>
      <c r="B15" t="s">
        <v>97</v>
      </c>
      <c r="C15" s="27" t="s">
        <v>493</v>
      </c>
      <c r="E15" s="35"/>
      <c r="F15" s="35"/>
      <c r="G15" s="32" t="s">
        <v>1254</v>
      </c>
      <c r="H15" s="28" t="s">
        <v>278</v>
      </c>
      <c r="I15" s="28" t="s">
        <v>278</v>
      </c>
      <c r="J15" s="28" t="s">
        <v>278</v>
      </c>
    </row>
    <row r="16" spans="1:11" x14ac:dyDescent="0.2">
      <c r="A16" t="s">
        <v>573</v>
      </c>
      <c r="B16" t="s">
        <v>577</v>
      </c>
      <c r="C16" s="28" t="s">
        <v>428</v>
      </c>
      <c r="E16" s="35"/>
      <c r="F16" s="35"/>
      <c r="G16" s="33" t="s">
        <v>232</v>
      </c>
      <c r="H16" s="27" t="s">
        <v>1255</v>
      </c>
      <c r="I16" s="27" t="s">
        <v>1255</v>
      </c>
      <c r="J16" s="27" t="s">
        <v>1255</v>
      </c>
    </row>
    <row r="17" spans="1:10" x14ac:dyDescent="0.2">
      <c r="A17" t="s">
        <v>584</v>
      </c>
      <c r="B17" t="s">
        <v>588</v>
      </c>
      <c r="C17" s="27" t="s">
        <v>1349</v>
      </c>
      <c r="E17" s="35"/>
      <c r="F17" s="35"/>
      <c r="G17" s="32" t="s">
        <v>1256</v>
      </c>
      <c r="H17" s="28" t="s">
        <v>1257</v>
      </c>
      <c r="I17" s="28" t="s">
        <v>1257</v>
      </c>
      <c r="J17" s="28" t="s">
        <v>1257</v>
      </c>
    </row>
    <row r="18" spans="1:10" x14ac:dyDescent="0.2">
      <c r="A18" t="s">
        <v>596</v>
      </c>
      <c r="B18" t="s">
        <v>601</v>
      </c>
      <c r="C18" s="28" t="s">
        <v>1350</v>
      </c>
      <c r="E18" s="35"/>
      <c r="F18" s="35"/>
      <c r="G18" s="33" t="s">
        <v>1258</v>
      </c>
      <c r="H18" s="27" t="s">
        <v>286</v>
      </c>
      <c r="I18" s="27" t="s">
        <v>286</v>
      </c>
      <c r="J18" s="27" t="s">
        <v>286</v>
      </c>
    </row>
    <row r="19" spans="1:10" x14ac:dyDescent="0.2">
      <c r="A19" t="s">
        <v>610</v>
      </c>
      <c r="B19" t="s">
        <v>614</v>
      </c>
      <c r="C19" s="27" t="s">
        <v>535</v>
      </c>
      <c r="E19" s="35"/>
      <c r="F19" s="35"/>
      <c r="G19" s="32" t="s">
        <v>181</v>
      </c>
      <c r="H19" s="28" t="s">
        <v>1259</v>
      </c>
      <c r="I19" s="28" t="s">
        <v>1259</v>
      </c>
      <c r="J19" s="28" t="s">
        <v>1259</v>
      </c>
    </row>
    <row r="20" spans="1:10" x14ac:dyDescent="0.2">
      <c r="A20" t="s">
        <v>124</v>
      </c>
      <c r="B20" t="s">
        <v>622</v>
      </c>
      <c r="C20" s="28" t="s">
        <v>547</v>
      </c>
      <c r="E20" s="35"/>
      <c r="F20" s="35"/>
      <c r="G20" s="33" t="s">
        <v>1260</v>
      </c>
      <c r="H20" s="27" t="s">
        <v>1261</v>
      </c>
      <c r="I20" s="27" t="s">
        <v>1261</v>
      </c>
      <c r="J20" s="27" t="s">
        <v>1261</v>
      </c>
    </row>
    <row r="21" spans="1:10" x14ac:dyDescent="0.2">
      <c r="A21" t="s">
        <v>629</v>
      </c>
      <c r="B21" t="s">
        <v>633</v>
      </c>
      <c r="C21" s="27" t="s">
        <v>1351</v>
      </c>
      <c r="E21" s="35"/>
      <c r="F21" s="35"/>
      <c r="G21" s="32" t="s">
        <v>1262</v>
      </c>
      <c r="H21" s="28" t="s">
        <v>360</v>
      </c>
      <c r="I21" s="28" t="s">
        <v>298</v>
      </c>
      <c r="J21" s="28" t="s">
        <v>1263</v>
      </c>
    </row>
    <row r="22" spans="1:10" x14ac:dyDescent="0.2">
      <c r="A22" t="s">
        <v>640</v>
      </c>
      <c r="B22" t="s">
        <v>643</v>
      </c>
      <c r="C22" s="28" t="s">
        <v>496</v>
      </c>
      <c r="E22" s="35"/>
      <c r="F22" s="35"/>
      <c r="G22" s="33" t="s">
        <v>225</v>
      </c>
      <c r="H22" s="27" t="s">
        <v>1264</v>
      </c>
      <c r="I22" s="27" t="s">
        <v>1265</v>
      </c>
      <c r="J22" s="27" t="s">
        <v>1266</v>
      </c>
    </row>
    <row r="23" spans="1:10" x14ac:dyDescent="0.2">
      <c r="A23" t="s">
        <v>135</v>
      </c>
      <c r="B23" t="s">
        <v>604</v>
      </c>
      <c r="C23" s="27" t="s">
        <v>510</v>
      </c>
      <c r="E23" s="35"/>
      <c r="F23" s="35"/>
      <c r="G23" s="32" t="s">
        <v>1267</v>
      </c>
      <c r="H23" s="28" t="s">
        <v>1268</v>
      </c>
      <c r="I23" s="28" t="s">
        <v>1269</v>
      </c>
      <c r="J23" s="28" t="s">
        <v>1270</v>
      </c>
    </row>
    <row r="24" spans="1:10" x14ac:dyDescent="0.2">
      <c r="A24" t="s">
        <v>658</v>
      </c>
      <c r="B24" t="s">
        <v>660</v>
      </c>
      <c r="C24" s="28" t="s">
        <v>1352</v>
      </c>
      <c r="E24" s="35"/>
      <c r="F24" s="35"/>
      <c r="G24" s="33" t="s">
        <v>1271</v>
      </c>
      <c r="H24" s="27" t="s">
        <v>1272</v>
      </c>
      <c r="I24" s="27" t="s">
        <v>293</v>
      </c>
      <c r="J24" s="27" t="s">
        <v>1273</v>
      </c>
    </row>
    <row r="25" spans="1:10" x14ac:dyDescent="0.2">
      <c r="A25" t="s">
        <v>667</v>
      </c>
      <c r="B25" t="s">
        <v>671</v>
      </c>
      <c r="C25" s="27" t="s">
        <v>1353</v>
      </c>
      <c r="E25" s="35"/>
      <c r="F25" s="35"/>
      <c r="G25" s="32" t="s">
        <v>197</v>
      </c>
      <c r="H25" s="28" t="s">
        <v>1274</v>
      </c>
      <c r="I25" s="28" t="s">
        <v>1275</v>
      </c>
      <c r="J25" s="28" t="s">
        <v>1276</v>
      </c>
    </row>
    <row r="26" spans="1:10" x14ac:dyDescent="0.2">
      <c r="A26" t="s">
        <v>113</v>
      </c>
      <c r="B26" t="s">
        <v>680</v>
      </c>
      <c r="C26" s="28" t="s">
        <v>497</v>
      </c>
      <c r="E26" s="35"/>
      <c r="F26" s="35"/>
      <c r="G26" s="33" t="s">
        <v>1277</v>
      </c>
      <c r="H26" s="27" t="s">
        <v>361</v>
      </c>
      <c r="I26" s="27" t="s">
        <v>309</v>
      </c>
      <c r="J26" s="27" t="s">
        <v>373</v>
      </c>
    </row>
    <row r="27" spans="1:10" x14ac:dyDescent="0.2">
      <c r="A27" t="s">
        <v>687</v>
      </c>
      <c r="B27" t="s">
        <v>691</v>
      </c>
      <c r="C27" s="27" t="s">
        <v>511</v>
      </c>
      <c r="E27" s="35"/>
      <c r="F27" s="35"/>
      <c r="G27" s="32" t="s">
        <v>1278</v>
      </c>
      <c r="H27" s="28" t="s">
        <v>1279</v>
      </c>
      <c r="I27" s="28" t="s">
        <v>1279</v>
      </c>
      <c r="J27" s="28" t="s">
        <v>1279</v>
      </c>
    </row>
    <row r="28" spans="1:10" x14ac:dyDescent="0.2">
      <c r="A28" t="s">
        <v>698</v>
      </c>
      <c r="B28" t="s">
        <v>701</v>
      </c>
      <c r="C28" s="28" t="s">
        <v>1354</v>
      </c>
      <c r="E28" s="35"/>
      <c r="F28" s="35"/>
      <c r="G28" s="33" t="s">
        <v>1280</v>
      </c>
      <c r="H28" s="27" t="s">
        <v>1281</v>
      </c>
      <c r="I28" s="27" t="s">
        <v>1282</v>
      </c>
      <c r="J28" s="27" t="s">
        <v>1283</v>
      </c>
    </row>
    <row r="29" spans="1:10" x14ac:dyDescent="0.2">
      <c r="A29" t="s">
        <v>146</v>
      </c>
      <c r="B29" t="s">
        <v>643</v>
      </c>
      <c r="C29" s="27" t="s">
        <v>418</v>
      </c>
      <c r="E29" s="35"/>
      <c r="F29" s="35"/>
      <c r="G29" s="32" t="s">
        <v>1284</v>
      </c>
      <c r="H29" s="28" t="s">
        <v>1285</v>
      </c>
      <c r="I29" s="28" t="s">
        <v>1286</v>
      </c>
      <c r="J29" s="28" t="s">
        <v>1287</v>
      </c>
    </row>
    <row r="30" spans="1:10" x14ac:dyDescent="0.2">
      <c r="A30" t="s">
        <v>715</v>
      </c>
      <c r="B30" t="s">
        <v>604</v>
      </c>
      <c r="C30" s="28" t="s">
        <v>432</v>
      </c>
      <c r="E30" s="35"/>
      <c r="F30" s="35"/>
      <c r="G30" s="33" t="s">
        <v>1288</v>
      </c>
      <c r="H30" s="27" t="s">
        <v>277</v>
      </c>
      <c r="I30" s="27" t="s">
        <v>277</v>
      </c>
      <c r="J30" s="27" t="s">
        <v>277</v>
      </c>
    </row>
    <row r="31" spans="1:10" x14ac:dyDescent="0.2">
      <c r="A31" t="s">
        <v>725</v>
      </c>
      <c r="B31" t="s">
        <v>729</v>
      </c>
      <c r="C31" s="27" t="s">
        <v>1355</v>
      </c>
      <c r="E31" s="35"/>
      <c r="F31" s="35"/>
      <c r="G31" s="32" t="s">
        <v>1289</v>
      </c>
      <c r="H31" s="28" t="s">
        <v>1251</v>
      </c>
      <c r="I31" s="28" t="s">
        <v>1251</v>
      </c>
      <c r="J31" s="28" t="s">
        <v>1251</v>
      </c>
    </row>
    <row r="32" spans="1:10" x14ac:dyDescent="0.2">
      <c r="A32" t="s">
        <v>158</v>
      </c>
      <c r="B32" t="s">
        <v>671</v>
      </c>
      <c r="C32" s="28" t="s">
        <v>1356</v>
      </c>
      <c r="E32" s="35"/>
      <c r="F32" s="35"/>
      <c r="G32" s="33" t="s">
        <v>1290</v>
      </c>
      <c r="H32" s="27" t="s">
        <v>1253</v>
      </c>
      <c r="I32" s="27" t="s">
        <v>1253</v>
      </c>
      <c r="J32" s="27" t="s">
        <v>1253</v>
      </c>
    </row>
    <row r="33" spans="1:10" x14ac:dyDescent="0.2">
      <c r="A33" t="s">
        <v>744</v>
      </c>
      <c r="B33" t="s">
        <v>748</v>
      </c>
      <c r="C33" s="27" t="s">
        <v>465</v>
      </c>
      <c r="E33" s="35"/>
      <c r="F33" s="35"/>
      <c r="G33" s="32" t="s">
        <v>215</v>
      </c>
      <c r="H33" s="28" t="s">
        <v>278</v>
      </c>
      <c r="I33" s="28" t="s">
        <v>278</v>
      </c>
      <c r="J33" s="28" t="s">
        <v>278</v>
      </c>
    </row>
    <row r="34" spans="1:10" x14ac:dyDescent="0.2">
      <c r="A34" t="s">
        <v>755</v>
      </c>
      <c r="B34" t="s">
        <v>759</v>
      </c>
      <c r="C34" s="28" t="s">
        <v>479</v>
      </c>
      <c r="E34" s="35"/>
      <c r="F34" s="35"/>
      <c r="G34" s="33" t="s">
        <v>1291</v>
      </c>
      <c r="H34" s="27" t="s">
        <v>1255</v>
      </c>
      <c r="I34" s="27" t="s">
        <v>1255</v>
      </c>
      <c r="J34" s="27" t="s">
        <v>1255</v>
      </c>
    </row>
    <row r="35" spans="1:10" x14ac:dyDescent="0.2">
      <c r="A35" t="s">
        <v>765</v>
      </c>
      <c r="B35" t="s">
        <v>769</v>
      </c>
      <c r="C35" s="27" t="s">
        <v>1357</v>
      </c>
      <c r="E35" s="35"/>
      <c r="F35" s="35"/>
      <c r="G35" s="32" t="s">
        <v>1292</v>
      </c>
      <c r="H35" s="28" t="s">
        <v>1257</v>
      </c>
      <c r="I35" s="28" t="s">
        <v>1257</v>
      </c>
      <c r="J35" s="28" t="s">
        <v>1257</v>
      </c>
    </row>
    <row r="36" spans="1:10" x14ac:dyDescent="0.2">
      <c r="A36" t="s">
        <v>776</v>
      </c>
      <c r="B36" t="s">
        <v>643</v>
      </c>
      <c r="C36" s="28" t="s">
        <v>505</v>
      </c>
      <c r="E36" s="35"/>
      <c r="F36" s="35"/>
      <c r="G36" s="33" t="s">
        <v>1293</v>
      </c>
      <c r="H36" s="27" t="s">
        <v>286</v>
      </c>
      <c r="I36" s="27" t="s">
        <v>286</v>
      </c>
      <c r="J36" s="27" t="s">
        <v>286</v>
      </c>
    </row>
    <row r="37" spans="1:10" x14ac:dyDescent="0.2">
      <c r="B37" t="s">
        <v>604</v>
      </c>
      <c r="C37" s="27" t="s">
        <v>519</v>
      </c>
      <c r="E37" s="35"/>
      <c r="F37" s="35"/>
      <c r="G37" s="32" t="s">
        <v>1294</v>
      </c>
      <c r="H37" s="28" t="s">
        <v>1259</v>
      </c>
      <c r="I37" s="28" t="s">
        <v>1259</v>
      </c>
      <c r="J37" s="28" t="s">
        <v>1259</v>
      </c>
    </row>
    <row r="38" spans="1:10" x14ac:dyDescent="0.2">
      <c r="B38" t="s">
        <v>791</v>
      </c>
      <c r="C38" s="28" t="s">
        <v>1358</v>
      </c>
      <c r="E38" s="35"/>
      <c r="F38" s="35"/>
      <c r="G38" s="33" t="s">
        <v>1249</v>
      </c>
      <c r="H38" s="27" t="s">
        <v>1261</v>
      </c>
      <c r="I38" s="27" t="s">
        <v>1261</v>
      </c>
      <c r="J38" s="27" t="s">
        <v>1261</v>
      </c>
    </row>
    <row r="39" spans="1:10" x14ac:dyDescent="0.2">
      <c r="B39" t="s">
        <v>671</v>
      </c>
      <c r="C39" s="27" t="s">
        <v>577</v>
      </c>
      <c r="E39" s="35"/>
      <c r="F39" s="35"/>
      <c r="G39" s="32" t="s">
        <v>190</v>
      </c>
      <c r="H39" s="28" t="s">
        <v>360</v>
      </c>
      <c r="I39" s="28" t="s">
        <v>298</v>
      </c>
      <c r="J39" s="28" t="s">
        <v>1263</v>
      </c>
    </row>
    <row r="40" spans="1:10" x14ac:dyDescent="0.2">
      <c r="B40" t="s">
        <v>802</v>
      </c>
      <c r="C40" s="28" t="s">
        <v>772</v>
      </c>
      <c r="E40" s="35"/>
      <c r="F40" s="35"/>
      <c r="G40" s="33" t="s">
        <v>1295</v>
      </c>
      <c r="H40" s="27" t="s">
        <v>1264</v>
      </c>
      <c r="I40" s="27" t="s">
        <v>1265</v>
      </c>
      <c r="J40" s="27" t="s">
        <v>1266</v>
      </c>
    </row>
    <row r="41" spans="1:10" x14ac:dyDescent="0.2">
      <c r="B41" t="s">
        <v>112</v>
      </c>
      <c r="C41" s="27" t="s">
        <v>781</v>
      </c>
      <c r="E41" s="35"/>
      <c r="F41" s="35"/>
      <c r="G41" s="32" t="s">
        <v>1296</v>
      </c>
      <c r="H41" s="28" t="s">
        <v>1268</v>
      </c>
      <c r="I41" s="28" t="s">
        <v>1269</v>
      </c>
      <c r="J41" s="28" t="s">
        <v>1270</v>
      </c>
    </row>
    <row r="42" spans="1:10" x14ac:dyDescent="0.2">
      <c r="B42" t="s">
        <v>819</v>
      </c>
      <c r="C42" s="28" t="s">
        <v>1359</v>
      </c>
      <c r="E42" s="35"/>
      <c r="F42" s="35"/>
      <c r="G42" s="33" t="s">
        <v>204</v>
      </c>
      <c r="H42" s="27" t="s">
        <v>1272</v>
      </c>
      <c r="I42" s="27" t="s">
        <v>293</v>
      </c>
      <c r="J42" s="27" t="s">
        <v>1273</v>
      </c>
    </row>
    <row r="43" spans="1:10" x14ac:dyDescent="0.2">
      <c r="B43" t="s">
        <v>825</v>
      </c>
      <c r="C43" s="27" t="s">
        <v>1360</v>
      </c>
      <c r="E43" s="35"/>
      <c r="F43" s="35"/>
      <c r="G43" s="32" t="s">
        <v>1297</v>
      </c>
      <c r="H43" s="28" t="s">
        <v>1274</v>
      </c>
      <c r="I43" s="28" t="s">
        <v>1275</v>
      </c>
      <c r="J43" s="28" t="s">
        <v>1276</v>
      </c>
    </row>
    <row r="44" spans="1:10" x14ac:dyDescent="0.2">
      <c r="B44" t="s">
        <v>145</v>
      </c>
      <c r="C44" s="28" t="s">
        <v>806</v>
      </c>
      <c r="E44" s="35"/>
      <c r="F44" s="35"/>
      <c r="G44" s="33" t="s">
        <v>1298</v>
      </c>
      <c r="H44" s="27" t="s">
        <v>1299</v>
      </c>
      <c r="I44" s="27" t="s">
        <v>1300</v>
      </c>
      <c r="J44" s="27" t="s">
        <v>1301</v>
      </c>
    </row>
    <row r="45" spans="1:10" x14ac:dyDescent="0.2">
      <c r="B45" t="s">
        <v>842</v>
      </c>
      <c r="C45" s="27" t="s">
        <v>814</v>
      </c>
      <c r="E45" s="35"/>
      <c r="F45" s="35"/>
      <c r="G45" s="32" t="s">
        <v>237</v>
      </c>
      <c r="H45" s="28" t="s">
        <v>1302</v>
      </c>
      <c r="I45" s="28" t="s">
        <v>1302</v>
      </c>
      <c r="J45" s="28" t="s">
        <v>1302</v>
      </c>
    </row>
    <row r="46" spans="1:10" x14ac:dyDescent="0.2">
      <c r="B46" t="s">
        <v>851</v>
      </c>
      <c r="C46" s="28" t="s">
        <v>1361</v>
      </c>
      <c r="E46" s="35"/>
      <c r="F46" s="35"/>
      <c r="G46" s="33" t="s">
        <v>1303</v>
      </c>
      <c r="H46" s="27" t="s">
        <v>1279</v>
      </c>
      <c r="I46" s="27" t="s">
        <v>1279</v>
      </c>
      <c r="J46" s="27" t="s">
        <v>1279</v>
      </c>
    </row>
    <row r="47" spans="1:10" x14ac:dyDescent="0.2">
      <c r="B47" t="s">
        <v>134</v>
      </c>
      <c r="C47" s="27" t="s">
        <v>829</v>
      </c>
      <c r="E47" s="35"/>
      <c r="F47" s="35"/>
      <c r="G47" s="32" t="s">
        <v>1304</v>
      </c>
      <c r="H47" s="28" t="s">
        <v>1281</v>
      </c>
      <c r="I47" s="28" t="s">
        <v>1282</v>
      </c>
      <c r="J47" s="28" t="s">
        <v>1283</v>
      </c>
    </row>
    <row r="48" spans="1:10" x14ac:dyDescent="0.2">
      <c r="B48" t="s">
        <v>864</v>
      </c>
      <c r="C48" s="28" t="s">
        <v>837</v>
      </c>
      <c r="E48" s="35"/>
      <c r="F48" s="35"/>
      <c r="G48" s="33" t="s">
        <v>226</v>
      </c>
      <c r="H48" s="27" t="s">
        <v>1305</v>
      </c>
      <c r="I48" s="27" t="s">
        <v>1305</v>
      </c>
      <c r="J48" s="27" t="s">
        <v>1305</v>
      </c>
    </row>
    <row r="49" spans="2:10" x14ac:dyDescent="0.2">
      <c r="B49" t="s">
        <v>873</v>
      </c>
      <c r="C49" s="27" t="s">
        <v>1362</v>
      </c>
      <c r="E49" s="35"/>
      <c r="F49" s="35"/>
      <c r="G49" s="32" t="s">
        <v>1306</v>
      </c>
      <c r="H49" s="28" t="s">
        <v>1307</v>
      </c>
      <c r="I49" s="28" t="s">
        <v>1308</v>
      </c>
      <c r="J49" s="28" t="s">
        <v>1309</v>
      </c>
    </row>
    <row r="50" spans="2:10" x14ac:dyDescent="0.2">
      <c r="B50" t="s">
        <v>123</v>
      </c>
      <c r="C50" s="28" t="s">
        <v>1363</v>
      </c>
      <c r="E50" s="35"/>
      <c r="F50" s="35"/>
      <c r="G50" s="33" t="s">
        <v>1310</v>
      </c>
      <c r="H50" s="27" t="s">
        <v>1311</v>
      </c>
      <c r="I50" s="27" t="s">
        <v>1312</v>
      </c>
      <c r="J50" s="27" t="s">
        <v>1313</v>
      </c>
    </row>
    <row r="51" spans="2:10" x14ac:dyDescent="0.2">
      <c r="B51" t="s">
        <v>887</v>
      </c>
      <c r="C51" s="27" t="s">
        <v>1364</v>
      </c>
      <c r="E51" s="35"/>
      <c r="F51" s="35"/>
      <c r="G51" s="32" t="s">
        <v>243</v>
      </c>
      <c r="H51" s="28" t="s">
        <v>352</v>
      </c>
      <c r="I51" s="28" t="s">
        <v>352</v>
      </c>
      <c r="J51" s="28" t="s">
        <v>352</v>
      </c>
    </row>
    <row r="52" spans="2:10" x14ac:dyDescent="0.2">
      <c r="B52" t="s">
        <v>896</v>
      </c>
      <c r="C52" s="28" t="s">
        <v>695</v>
      </c>
      <c r="E52" s="35"/>
      <c r="F52" s="35"/>
      <c r="G52" s="33" t="s">
        <v>1314</v>
      </c>
      <c r="H52" s="27" t="s">
        <v>1315</v>
      </c>
      <c r="I52" s="27" t="s">
        <v>1315</v>
      </c>
      <c r="J52" s="27" t="s">
        <v>1315</v>
      </c>
    </row>
    <row r="53" spans="2:10" x14ac:dyDescent="0.2">
      <c r="B53" t="s">
        <v>157</v>
      </c>
      <c r="C53" s="27" t="s">
        <v>704</v>
      </c>
      <c r="E53" s="35"/>
      <c r="F53" s="35"/>
      <c r="G53" s="32" t="s">
        <v>1316</v>
      </c>
      <c r="H53" s="28" t="s">
        <v>1317</v>
      </c>
      <c r="I53" s="28" t="s">
        <v>1317</v>
      </c>
      <c r="J53" s="28" t="s">
        <v>1317</v>
      </c>
    </row>
    <row r="54" spans="2:10" x14ac:dyDescent="0.2">
      <c r="B54" t="s">
        <v>910</v>
      </c>
      <c r="C54" s="28" t="s">
        <v>1365</v>
      </c>
      <c r="E54" s="35"/>
      <c r="F54" s="35"/>
      <c r="G54" s="33" t="s">
        <v>1318</v>
      </c>
      <c r="H54" s="27" t="s">
        <v>364</v>
      </c>
      <c r="I54" s="27" t="s">
        <v>321</v>
      </c>
      <c r="J54" s="27" t="s">
        <v>374</v>
      </c>
    </row>
    <row r="55" spans="2:10" x14ac:dyDescent="0.2">
      <c r="B55" t="s">
        <v>918</v>
      </c>
      <c r="C55" s="27" t="s">
        <v>636</v>
      </c>
      <c r="E55" s="35"/>
      <c r="F55" s="35"/>
      <c r="G55" s="32" t="s">
        <v>1319</v>
      </c>
      <c r="H55" s="28" t="s">
        <v>1320</v>
      </c>
      <c r="I55" s="28" t="s">
        <v>1320</v>
      </c>
      <c r="J55" s="28" t="s">
        <v>1321</v>
      </c>
    </row>
    <row r="56" spans="2:10" x14ac:dyDescent="0.2">
      <c r="B56" t="s">
        <v>926</v>
      </c>
      <c r="C56" s="28" t="s">
        <v>647</v>
      </c>
      <c r="E56" s="35"/>
      <c r="F56" s="35"/>
      <c r="G56" s="33" t="s">
        <v>1322</v>
      </c>
      <c r="H56" s="27" t="s">
        <v>1323</v>
      </c>
      <c r="I56" s="27" t="s">
        <v>1324</v>
      </c>
      <c r="J56" s="27" t="s">
        <v>1325</v>
      </c>
    </row>
    <row r="57" spans="2:10" x14ac:dyDescent="0.2">
      <c r="B57" t="s">
        <v>933</v>
      </c>
      <c r="C57" s="27" t="s">
        <v>1366</v>
      </c>
      <c r="E57" s="35"/>
      <c r="F57" s="35"/>
      <c r="G57" s="32" t="s">
        <v>1326</v>
      </c>
      <c r="H57" s="28" t="s">
        <v>366</v>
      </c>
      <c r="I57" s="28" t="s">
        <v>334</v>
      </c>
      <c r="J57" s="28" t="s">
        <v>376</v>
      </c>
    </row>
    <row r="58" spans="2:10" x14ac:dyDescent="0.2">
      <c r="B58" t="s">
        <v>940</v>
      </c>
      <c r="C58" s="28" t="s">
        <v>1367</v>
      </c>
      <c r="E58" s="35"/>
      <c r="F58" s="35"/>
      <c r="G58" s="33" t="s">
        <v>1327</v>
      </c>
      <c r="H58" s="27" t="s">
        <v>1321</v>
      </c>
      <c r="I58" s="27" t="s">
        <v>1328</v>
      </c>
      <c r="J58" s="27" t="s">
        <v>1328</v>
      </c>
    </row>
    <row r="59" spans="2:10" x14ac:dyDescent="0.2">
      <c r="B59" t="s">
        <v>945</v>
      </c>
      <c r="C59" s="27" t="s">
        <v>657</v>
      </c>
      <c r="E59" s="35"/>
      <c r="F59" s="35"/>
      <c r="G59" s="32" t="s">
        <v>255</v>
      </c>
      <c r="H59" s="28" t="s">
        <v>1329</v>
      </c>
      <c r="I59" s="28" t="s">
        <v>1330</v>
      </c>
      <c r="J59" s="28" t="s">
        <v>1331</v>
      </c>
    </row>
    <row r="60" spans="2:10" x14ac:dyDescent="0.2">
      <c r="B60" t="s">
        <v>950</v>
      </c>
      <c r="C60" s="28" t="s">
        <v>666</v>
      </c>
      <c r="E60" s="35"/>
      <c r="F60" s="35"/>
      <c r="G60" s="33" t="s">
        <v>1332</v>
      </c>
      <c r="H60" s="27" t="s">
        <v>320</v>
      </c>
      <c r="I60" s="27" t="s">
        <v>320</v>
      </c>
      <c r="J60" s="27" t="s">
        <v>320</v>
      </c>
    </row>
    <row r="61" spans="2:10" x14ac:dyDescent="0.2">
      <c r="B61" t="s">
        <v>935</v>
      </c>
      <c r="C61" s="27" t="s">
        <v>1368</v>
      </c>
      <c r="E61" s="35"/>
      <c r="F61" s="35"/>
      <c r="G61" s="32" t="s">
        <v>1333</v>
      </c>
      <c r="H61" s="28" t="s">
        <v>1334</v>
      </c>
      <c r="I61" s="28" t="s">
        <v>1334</v>
      </c>
      <c r="J61" s="28" t="s">
        <v>1334</v>
      </c>
    </row>
    <row r="62" spans="2:10" x14ac:dyDescent="0.2">
      <c r="B62" t="s">
        <v>960</v>
      </c>
      <c r="C62" s="28" t="s">
        <v>714</v>
      </c>
      <c r="E62" s="35"/>
      <c r="F62" s="35"/>
      <c r="H62" s="27" t="s">
        <v>327</v>
      </c>
      <c r="I62" s="27" t="s">
        <v>327</v>
      </c>
      <c r="J62" s="27" t="s">
        <v>327</v>
      </c>
    </row>
    <row r="63" spans="2:10" x14ac:dyDescent="0.2">
      <c r="B63" t="s">
        <v>965</v>
      </c>
      <c r="C63" s="27" t="s">
        <v>724</v>
      </c>
      <c r="E63" s="35"/>
      <c r="F63" s="35"/>
      <c r="H63" s="28" t="s">
        <v>1335</v>
      </c>
      <c r="I63" s="28" t="s">
        <v>1335</v>
      </c>
      <c r="J63" s="28" t="s">
        <v>1335</v>
      </c>
    </row>
    <row r="64" spans="2:10" x14ac:dyDescent="0.2">
      <c r="B64" t="s">
        <v>971</v>
      </c>
      <c r="C64" s="28" t="s">
        <v>1369</v>
      </c>
      <c r="E64" s="35"/>
      <c r="F64" s="35"/>
      <c r="H64" s="27" t="s">
        <v>1336</v>
      </c>
      <c r="I64" s="27" t="s">
        <v>337</v>
      </c>
      <c r="J64" s="27" t="s">
        <v>377</v>
      </c>
    </row>
    <row r="65" spans="2:10" x14ac:dyDescent="0.2">
      <c r="B65" t="s">
        <v>975</v>
      </c>
      <c r="C65" s="27" t="s">
        <v>1370</v>
      </c>
      <c r="E65" s="35"/>
      <c r="F65" s="35"/>
      <c r="H65" s="28" t="s">
        <v>1337</v>
      </c>
      <c r="I65" s="28" t="s">
        <v>1337</v>
      </c>
      <c r="J65" s="28" t="s">
        <v>1337</v>
      </c>
    </row>
    <row r="66" spans="2:10" x14ac:dyDescent="0.2">
      <c r="B66" t="s">
        <v>977</v>
      </c>
      <c r="C66" s="28" t="s">
        <v>687</v>
      </c>
      <c r="E66" s="35"/>
      <c r="F66" s="35"/>
      <c r="H66" s="27" t="s">
        <v>1338</v>
      </c>
      <c r="I66" s="27" t="s">
        <v>1339</v>
      </c>
      <c r="J66" s="27" t="s">
        <v>1340</v>
      </c>
    </row>
    <row r="67" spans="2:10" x14ac:dyDescent="0.2">
      <c r="B67" t="s">
        <v>983</v>
      </c>
      <c r="C67" s="27" t="s">
        <v>698</v>
      </c>
      <c r="E67" s="35"/>
      <c r="F67" s="35"/>
      <c r="H67" s="28" t="s">
        <v>1341</v>
      </c>
      <c r="I67" s="28" t="s">
        <v>1341</v>
      </c>
      <c r="J67" s="28" t="s">
        <v>1341</v>
      </c>
    </row>
    <row r="68" spans="2:10" x14ac:dyDescent="0.2">
      <c r="B68" t="s">
        <v>950</v>
      </c>
      <c r="C68" s="28" t="s">
        <v>1371</v>
      </c>
      <c r="E68" s="35"/>
      <c r="F68" s="35"/>
    </row>
    <row r="69" spans="2:10" x14ac:dyDescent="0.2">
      <c r="B69" t="s">
        <v>935</v>
      </c>
      <c r="C69" s="27" t="s">
        <v>629</v>
      </c>
      <c r="E69" s="35"/>
      <c r="F69" s="35"/>
    </row>
    <row r="70" spans="2:10" x14ac:dyDescent="0.2">
      <c r="B70" t="s">
        <v>994</v>
      </c>
      <c r="C70" s="28" t="s">
        <v>962</v>
      </c>
      <c r="E70" s="35"/>
      <c r="F70" s="35"/>
    </row>
    <row r="71" spans="2:10" x14ac:dyDescent="0.2">
      <c r="B71" t="s">
        <v>965</v>
      </c>
      <c r="C71" s="27" t="s">
        <v>1372</v>
      </c>
      <c r="E71" s="35"/>
      <c r="F71" s="35"/>
    </row>
    <row r="72" spans="2:10" x14ac:dyDescent="0.2">
      <c r="B72" t="s">
        <v>971</v>
      </c>
      <c r="C72" s="28" t="s">
        <v>1373</v>
      </c>
      <c r="E72" s="35"/>
      <c r="F72" s="35"/>
    </row>
    <row r="73" spans="2:10" x14ac:dyDescent="0.2">
      <c r="B73" t="s">
        <v>1006</v>
      </c>
      <c r="C73" s="27" t="s">
        <v>845</v>
      </c>
      <c r="E73" s="35"/>
      <c r="F73" s="35"/>
    </row>
    <row r="74" spans="2:10" x14ac:dyDescent="0.2">
      <c r="B74" t="s">
        <v>1010</v>
      </c>
      <c r="C74" s="28" t="s">
        <v>854</v>
      </c>
      <c r="E74" s="35"/>
      <c r="F74" s="35"/>
    </row>
    <row r="75" spans="2:10" x14ac:dyDescent="0.2">
      <c r="B75" t="s">
        <v>1014</v>
      </c>
      <c r="C75" s="27" t="s">
        <v>1374</v>
      </c>
      <c r="E75" s="35"/>
      <c r="F75" s="35"/>
    </row>
    <row r="76" spans="2:10" x14ac:dyDescent="0.2">
      <c r="B76" t="s">
        <v>950</v>
      </c>
      <c r="C76" s="28" t="s">
        <v>867</v>
      </c>
      <c r="E76" s="35"/>
      <c r="F76" s="35"/>
    </row>
    <row r="77" spans="2:10" x14ac:dyDescent="0.2">
      <c r="B77" t="s">
        <v>935</v>
      </c>
      <c r="C77" s="27" t="s">
        <v>876</v>
      </c>
      <c r="E77" s="35"/>
      <c r="F77" s="35"/>
    </row>
    <row r="78" spans="2:10" x14ac:dyDescent="0.2">
      <c r="B78" t="s">
        <v>1021</v>
      </c>
      <c r="C78" s="28" t="s">
        <v>1375</v>
      </c>
      <c r="E78" s="35"/>
      <c r="F78" s="35"/>
    </row>
    <row r="79" spans="2:10" x14ac:dyDescent="0.2">
      <c r="B79" t="s">
        <v>965</v>
      </c>
      <c r="C79" s="27" t="s">
        <v>910</v>
      </c>
      <c r="E79" s="35"/>
      <c r="F79" s="35"/>
    </row>
    <row r="80" spans="2:10" x14ac:dyDescent="0.2">
      <c r="B80" t="s">
        <v>971</v>
      </c>
      <c r="C80" s="28" t="s">
        <v>1000</v>
      </c>
      <c r="E80" s="35"/>
      <c r="F80" s="35"/>
    </row>
    <row r="81" spans="2:6" x14ac:dyDescent="0.2">
      <c r="B81" t="s">
        <v>794</v>
      </c>
      <c r="C81" s="27" t="s">
        <v>926</v>
      </c>
      <c r="E81" s="35"/>
      <c r="F81" s="35"/>
    </row>
    <row r="82" spans="2:6" x14ac:dyDescent="0.2">
      <c r="B82" t="s">
        <v>910</v>
      </c>
      <c r="E82" s="35"/>
    </row>
    <row r="83" spans="2:6" x14ac:dyDescent="0.2">
      <c r="B83" t="s">
        <v>1031</v>
      </c>
      <c r="E83" s="35"/>
    </row>
    <row r="84" spans="2:6" x14ac:dyDescent="0.2">
      <c r="B84" t="s">
        <v>926</v>
      </c>
      <c r="E84" s="35"/>
    </row>
    <row r="85" spans="2:6" x14ac:dyDescent="0.2">
      <c r="E85" s="35"/>
    </row>
    <row r="86" spans="2:6" x14ac:dyDescent="0.2">
      <c r="E86" s="35"/>
    </row>
    <row r="87" spans="2:6" x14ac:dyDescent="0.2">
      <c r="E87" s="35"/>
    </row>
    <row r="88" spans="2:6" x14ac:dyDescent="0.2">
      <c r="E88" s="35"/>
    </row>
    <row r="89" spans="2:6" x14ac:dyDescent="0.2">
      <c r="E89" s="35"/>
    </row>
    <row r="90" spans="2:6" x14ac:dyDescent="0.2">
      <c r="E90" s="35"/>
    </row>
    <row r="91" spans="2:6" x14ac:dyDescent="0.2">
      <c r="E91" s="35"/>
    </row>
    <row r="92" spans="2:6" x14ac:dyDescent="0.2">
      <c r="E92" s="35"/>
    </row>
    <row r="93" spans="2:6" x14ac:dyDescent="0.2">
      <c r="E93" s="3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7017D9-C612-442A-88E3-A6AB23BDD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630746-6B94-496A-8C18-0BCD442EB769}">
  <ds:schemaRefs>
    <ds:schemaRef ds:uri="f4445821-6d13-4903-94d2-f36c19488347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8b015d1f-caf8-479b-a36d-69cd33f4e37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9B73EC-9E34-47D0-8725-EEDA25929E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12</vt:i4>
      </vt:variant>
    </vt:vector>
  </HeadingPairs>
  <TitlesOfParts>
    <vt:vector size="19" baseType="lpstr">
      <vt:lpstr>L1</vt:lpstr>
      <vt:lpstr>L2</vt:lpstr>
      <vt:lpstr>L3P1</vt:lpstr>
      <vt:lpstr>L3P2</vt:lpstr>
      <vt:lpstr>L3P3</vt:lpstr>
      <vt:lpstr>Feuil1</vt:lpstr>
      <vt:lpstr>Parametrage </vt:lpstr>
      <vt:lpstr>_1J05C021_TD_Lecture_critique_de_l_actualité</vt:lpstr>
      <vt:lpstr>_1JTRIA12_CM_Aktuelle_Debatten__Allemand</vt:lpstr>
      <vt:lpstr>CONFIGURATION</vt:lpstr>
      <vt:lpstr>PORTAIL_10</vt:lpstr>
      <vt:lpstr>Portail_10___Médias__cultures_et_sociétés</vt:lpstr>
      <vt:lpstr>PORTAIL_14</vt:lpstr>
      <vt:lpstr>Portail_14___MIASHS</vt:lpstr>
      <vt:lpstr>'L1'!Zone_d_impression</vt:lpstr>
      <vt:lpstr>'L2'!Zone_d_impression</vt:lpstr>
      <vt:lpstr>'L3P1'!Zone_d_impression</vt:lpstr>
      <vt:lpstr>'L3P2'!Zone_d_impression</vt:lpstr>
      <vt:lpstr>'L3P3'!Zone_d_impression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Charignon</cp:lastModifiedBy>
  <cp:revision/>
  <cp:lastPrinted>2022-06-22T07:10:20Z</cp:lastPrinted>
  <dcterms:created xsi:type="dcterms:W3CDTF">2001-05-25T13:39:11Z</dcterms:created>
  <dcterms:modified xsi:type="dcterms:W3CDTF">2022-06-22T07:38:33Z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  <property fmtid="{D5CDD505-2E9C-101B-9397-08002B2CF9AE}" pid="3" name="MediaServiceImageTags">
    <vt:lpwstr/>
  </property>
</Properties>
</file>